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VALIAÇÃO DOS PROJE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<sst xmlns="http://schemas.openxmlformats.org/spreadsheetml/2006/main" count="645" uniqueCount="179">
  <si>
    <t xml:space="preserve">Carimbo de data/hora</t>
  </si>
  <si>
    <t xml:space="preserve">Endereço de e-mail</t>
  </si>
  <si>
    <t xml:space="preserve">DADOS DO INSCRITO (CPF OU CNPJ) No caso de COLETIVO sem CNPJ, informe o número do CPF do representante.</t>
  </si>
  <si>
    <t xml:space="preserve">NOME COMPLETO DO INSCRITO PESSOA FÍSICA OU RAZÃO SOCIAL DA PESSOA JURÍDICA. No caso de COLETIVO sem CNPJ, informe o nome do representante.</t>
  </si>
  <si>
    <t xml:space="preserve">TELEFONE DE CONTATO (Whatsapp)</t>
  </si>
  <si>
    <t xml:space="preserve">DATA DE NASCIMENTO OU DATA DE FUNDAÇÃO No caso de COLETIVO informe a data de nascimento do representante</t>
  </si>
  <si>
    <t xml:space="preserve">CEP </t>
  </si>
  <si>
    <t xml:space="preserve">CIDADE</t>
  </si>
  <si>
    <t xml:space="preserve">ESTADO</t>
  </si>
  <si>
    <t xml:space="preserve">RAÇA, COR OU ETNIA</t>
  </si>
  <si>
    <t xml:space="preserve">SEXO</t>
  </si>
  <si>
    <t xml:space="preserve">GÊNERO</t>
  </si>
  <si>
    <t xml:space="preserve">ORIENTAÇÃO SEXUAL</t>
  </si>
  <si>
    <t xml:space="preserve">RENDA MENSAL</t>
  </si>
  <si>
    <t xml:space="preserve">ESCOLARIDADE</t>
  </si>
  <si>
    <t xml:space="preserve">É PESSOA COM DEFICIÊNCIA - PCD? No caso de CNPJ o representante legal e no caso de COLETIVO o representante.</t>
  </si>
  <si>
    <t xml:space="preserve">É PESSOA INDÍGENA?  No caso de CNPJ o representante legal e no caso de COLETIVO o representante.</t>
  </si>
  <si>
    <t xml:space="preserve">QUILOMBOLA?  No caso de CNPJ o representante legal e no caso de COLETIVO o representante.</t>
  </si>
  <si>
    <t xml:space="preserve">PERTENCE A POVO OU COMUNIDADE TRADICIONAL?  No caso de CNPJ o representante legal e no caso de COLETIVO o representante.</t>
  </si>
  <si>
    <t xml:space="preserve">QUAL POVO OU COMUNIDADE TRADICIONAL?  No caso de CNPJ o representante legal e no caso de COLETIVO o representante.</t>
  </si>
  <si>
    <t xml:space="preserve">PRINCIPAL ATUAÇÃO NO CAMPO ARTÍSTICO-CULTURAL  No caso de CNPJ o representante legal e no caso de COLETIVO o representante.</t>
  </si>
  <si>
    <t xml:space="preserve">OUTRO CAMPO DE ATUAÇÃO ARTÍSTICO-CULTURAL  No caso de CNPJ o representante legal e no caso de COLETIVO o representante.</t>
  </si>
  <si>
    <t xml:space="preserve">PROFISSÃO NO CAMPO ARTÍSTICO CULTURAL  No caso de CNPJ o representante legal e no caso de COLETIVO o representante.</t>
  </si>
  <si>
    <t xml:space="preserve">OUTRA PROFISSÃO NO CAMPO ARTÍSTICO CULTURAL  No caso de CNPJ o representante legal e no caso de COLETIVO o representante.</t>
  </si>
  <si>
    <t xml:space="preserve">JÁ ACESSOU RECURSOS PÚBLICOS NOS ÚLTIMOS 5 ANOS?  No caso de CNPJ o representante legal e no caso de COLETIVO o representante.</t>
  </si>
  <si>
    <t xml:space="preserve">1.Declaração de COLETIVO CULTURAL</t>
  </si>
  <si>
    <t xml:space="preserve">2. Declaro que sou agente cultural Pessoa Física do gênero feminino ou Pessoa Jurídica/Coletivo Cultural sem CNPJ majoritariamente composto por mulheres</t>
  </si>
  <si>
    <t xml:space="preserve">3. Declaro que sou agentes cultural negro, pardo ou indígena ou Pessoa Jurídica/Coletivo Cultural sem CNPJ compostos majoritariamente por pessoas negras, pardas ou indígenas</t>
  </si>
  <si>
    <t xml:space="preserve">DOCUMENTO  IDENTIFICAÇÃO  COM FOTO</t>
  </si>
  <si>
    <t xml:space="preserve">4. Declaro que sou agente cultural com deficiência ou Pessoa Jurídica/Coletivo Cultural sem CNPJ compostos majoritariamente por pessoas com deficiência</t>
  </si>
  <si>
    <t xml:space="preserve">LAUDO MÉDICO caso tenha declarado ser agente cultural com deficiência. </t>
  </si>
  <si>
    <t xml:space="preserve">5. Notória atuação em temáticas relacionadas a: pessoas negras, indígenas, pessoas com deficiência, mulheres, LGBTQIAP+, idosos, crianças, e demais grupos em situação de vulnerabilidade econômica e/ou social</t>
  </si>
  <si>
    <t xml:space="preserve">TÍTULO DO PROJETO CULTURAL</t>
  </si>
  <si>
    <t xml:space="preserve">APRESENTAÇÃO/JUSTIFICATIVA  Qual o problema, demanda ou oportunidade cultural?  Relevância cultural e social.  Alinhamento com objetivos da instituição proponente (se houver). </t>
  </si>
  <si>
    <t xml:space="preserve">OBJETO DO PROJETO O que você pretende realizar?</t>
  </si>
  <si>
    <t xml:space="preserve">OBJETIVOS ESPECÍFICOS Metas concretas e mensuráveis que serão realizadas.</t>
  </si>
  <si>
    <t xml:space="preserve">PÚBLICO-ALVO  Descrever o perfil do público beneficiado direta e indiretamente. 
Número estimado de participantes e critérios de acesso (gratuito, cotas, inscrições etc.).</t>
  </si>
  <si>
    <t xml:space="preserve">CRONOGRAMA DE EXECUÇÃO 
Organize em etapas com datas previstas: Etapa, Atividade, Mês, Pré-produção, Produção e Pós-produção.</t>
  </si>
  <si>
    <t xml:space="preserve">AÇÕES CULTURAIS   Produtos finais: número de apresentações, oficinas, publicações, etc.  Indicadores quantitativos e qualitativos (público alcançado, impacto social, etc.).</t>
  </si>
  <si>
    <t xml:space="preserve">PLANO DE COMUNICAÇÃO/DIFUSÃO DO PROJETO  Estratégias de divulgação (redes sociais, imprensa, parcerias, cartazes, etc.).  Identidade visual e material de comunicação. Registro e documentação audiovisual.</t>
  </si>
  <si>
    <t xml:space="preserve">MEDIDAS DE ACESSIBILIDADE/ INCLUSÃO SOCIAL/ SUSTENTABILIDADE  Medidas de inclusão de pessoas com deficiência, mobilidade reduzida, etc. Práticas sustentáveis (uso de materiais recicláveis, transporte coletivo, etc.).</t>
  </si>
  <si>
    <t xml:space="preserve">PLANILHA DE CUSTOS DO PROJETO Apresente por etapas de pré-produção, produção e pós-produção, custos administrativos, divulgação e acessibilidade.</t>
  </si>
  <si>
    <t xml:space="preserve">EQUIPE TÉCNICA Principais gentes culturais da execução da proposta. Acrescente curriculo e portfólio dos agentes culturais relacionados.</t>
  </si>
  <si>
    <t xml:space="preserve">PORTFOLIO CULTURAL NA ÁREA E ÁREAS AFINS COM A PROPOSTA </t>
  </si>
  <si>
    <t xml:space="preserve">ANEXE OUTRAS INFORMAÇÕES IMPORTANTES PARA ANÁLISE CONFORME O CASO. Croquis, letras de música, boneco do livro, sinopse, roteiro, etc.</t>
  </si>
  <si>
    <t xml:space="preserve">afonsoassini@gmail.com</t>
  </si>
  <si>
    <t xml:space="preserve">094.175.499-52</t>
  </si>
  <si>
    <t xml:space="preserve">AFONSO CARLOS ASSINI</t>
  </si>
  <si>
    <t xml:space="preserve">88295-000</t>
  </si>
  <si>
    <t xml:space="preserve">Botuverá</t>
  </si>
  <si>
    <t xml:space="preserve">SANTA CATARINA</t>
  </si>
  <si>
    <t xml:space="preserve">Branca</t>
  </si>
  <si>
    <t xml:space="preserve">Masculino</t>
  </si>
  <si>
    <t xml:space="preserve">Cisgênero</t>
  </si>
  <si>
    <t xml:space="preserve">Homossexual</t>
  </si>
  <si>
    <t xml:space="preserve">5.001,00 a 10.000,00</t>
  </si>
  <si>
    <t xml:space="preserve">Pós Graduação ou equivalente</t>
  </si>
  <si>
    <t xml:space="preserve">Não</t>
  </si>
  <si>
    <t xml:space="preserve">MÚSICO</t>
  </si>
  <si>
    <t xml:space="preserve">Sim</t>
  </si>
  <si>
    <t xml:space="preserve">https://drive.google.com/open?id=1gvwyiopCNwV_BT1HsijNWjYKVBXWU15i</t>
  </si>
  <si>
    <t xml:space="preserve">CAPELAS E HISTÓRIAS</t>
  </si>
  <si>
    <t xml:space="preserve">A produção de um documentário sobre as origens e curiosidades das capelas de Botuverá seria uma importante ferramenta de valorização cultural e incentivo ao turismo religioso. Por meio de entrevistas com moradores antigos, registros históricos e belas imagens das construções, o documentário poderia revelar as histórias de fé e devoção que deram origem a cada capela, muitas delas erguidas por famílias de imigrantes com o esforço coletivo da comunidade. Além de preservar a memória local, essa iniciativa despertaria o interesse de visitantes em conhecer esses espaços sagrados, promovendo roteiros turísticos que unam espiritualidade, história e cultura. Dessa forma, o documentário contribuiria não apenas para o fortalecimento da identidade botuveraense, mas também para o desenvolvimento sustentável do turismo religioso na região. </t>
  </si>
  <si>
    <t xml:space="preserve">As igrejas, capelas e festas religiosas são parte essencial da identidade botuveraense. Botuverá é uma cidade marcada por uma forte presença da fé católica, que se manifesta de maneira profunda na vida cotidiana de sua população. A proposta do projeto é um Documentário mostrando todas as capelas católicas dos bairros da cidade de Botuverá, enfatizando a sua história, curiosidades e fatos que marcaram desde a sua construção aos dias atuais. </t>
  </si>
  <si>
    <t xml:space="preserve">Vídeo disponibilizado num canal do Youtube aberto ao público e duas exibições gratuitas abertas ao povo botuveraense. </t>
  </si>
  <si>
    <t xml:space="preserve">O vídeo ficará disponível em canal aberto, podendo alcançar em grande escala todos os habitantes da cidade, sem exclusão de raça, religião, orientação sexual, cor e inclusive muitas pessoas de toda a nossa região do Vale do Itajaí, podendo auxiliar no turismo e visitação.</t>
  </si>
  <si>
    <t xml:space="preserve">https://drive.google.com/open?id=1LcV8ozRGXParRDR61lWVyd8te5Z57qTb</t>
  </si>
  <si>
    <t xml:space="preserve">Duas exibições gratuitas ao povo botuveraense e lançamento oficial no canal oficial do projeto que será criado no Youtube </t>
  </si>
  <si>
    <t xml:space="preserve">Divulgação através de redes sociais, escolas, câmara de vereadores, entre outros. </t>
  </si>
  <si>
    <t xml:space="preserve">Legenda em libras</t>
  </si>
  <si>
    <t xml:space="preserve">https://drive.google.com/open?id=1QbQPmyveDuy-_bCifWBYMPgPbTodNmjX</t>
  </si>
  <si>
    <t xml:space="preserve">https://drive.google.com/open?id=1SSOqIUNLGiMc3Vd_l7jxUY_5rehw04q_</t>
  </si>
  <si>
    <t xml:space="preserve">https://drive.google.com/open?id=1YG3XWUep7RICNqaW76nSw_m6K_L0dHv_</t>
  </si>
  <si>
    <t xml:space="preserve">https://drive.google.com/open?id=13JhF03QqPoogJJNEsVNsvXQsSpvyP72o</t>
  </si>
  <si>
    <t xml:space="preserve">lohmaestri@hotmail.com</t>
  </si>
  <si>
    <t xml:space="preserve">03848097907</t>
  </si>
  <si>
    <t xml:space="preserve">LUCINE MARIA MAESTRI BONOMINI BRUTINEL</t>
  </si>
  <si>
    <t xml:space="preserve">BOTUVERÁ</t>
  </si>
  <si>
    <t xml:space="preserve">Feminino</t>
  </si>
  <si>
    <t xml:space="preserve">Sem Declaração</t>
  </si>
  <si>
    <t xml:space="preserve">Heterossexual</t>
  </si>
  <si>
    <t xml:space="preserve">1,00 a 500,00</t>
  </si>
  <si>
    <t xml:space="preserve">Ensino Superior Completo</t>
  </si>
  <si>
    <t xml:space="preserve">APENAS GOSTO DE CULTURA, NÃO ATUO NO MEIO </t>
  </si>
  <si>
    <t xml:space="preserve">NÃO ATUO NO CAMPO CULTURAL</t>
  </si>
  <si>
    <t xml:space="preserve">NOSSA HISTÓRIA, NOSSA GENTE</t>
  </si>
  <si>
    <t xml:space="preserve">
Explorar a sociedade brasileira faz parte da construção de uma política cultural acessível, entretanto para se tornar democrática, é necessário haver transparência e inclusão. Esta proposta contribui com ambos pois foge as grandes cidades como sede e busca um recorte imaterial sobre seus moradores, consequentemente a proposta protege as expressões culturais dos grupos formadores da sociedade brasileira e responsáveis pelo pluralismo da cultura nacional. O documentário vai registrar os modos como os imigrantes italianos influenciaram a cultura da cidade e deste modo a própria identidade de seus habitantes, assim sendo a proposta desenvolve a consciência internacional e o respeito aos valores culturais de outros povos ou nações. 
Como afirma Célio Turino, “trabalhar a cultura como processo é colocar sua dinâmica num ciclo completo: o patrimônio, a formação, a informação, a difusão, a criação e a produção cultural”. A proposta DE DOCUMENTÁRIO, visa realizar uma investigação cultural sobre o cotidiano de Botuverá/SC, sua cultura e tradições que se mantém desde quando os primeiros imigrantes italianos aqui chegaram. Sendo assim a proposta apoia, valoriza e difunde o conjunto das manifestações culturais e seus respectivos criadores.</t>
  </si>
  <si>
    <t xml:space="preserve">Pretendo realizar um documentário audiovisual que registre, preserve e valorize a memória dos descendentes de imigrantes italianos da minha cidade. O projeto irá apresentar relatos pessoais no próprio dialeto Bergamasco assim como  tradições, costumes, trajetórias familiares e a influência da imigração na formação cultural, social e econômica do município.
O filme será construído a partir de entrevistas, imagens históricas, registros do cotidiano e cenas representativas dos espaços que marcam a história dessa comunidade.  O objetivo central é produzir uma obra sensível, informativa e artística, que contribua para o resgate da identidade local, para a valorização do patrimônio imaterial e para o fortalecimento da memória coletiva, deixando um material de referência para futuras gerações.
</t>
  </si>
  <si>
    <t xml:space="preserve">OBJETIVO ESPECÍFICO: - Produzir o documentário curta metragem “Nossa história, Nossa gente”, com duração de 5 a 20 minutos de duração, filmado editado e finalizado em Full HD. Serão distribuídas gratuitamente link digitais do filme e inserido em canais de mídia para veiculação gratuita de acesso a todos.</t>
  </si>
  <si>
    <t xml:space="preserve">O projeto tem como público beneficiado, direta e indiretamente os grupos:
Público direto:
•        Estudantes da rede municipal e estadual de ensino, que terão acesso ao documentário para fins educativos, culturais e históricos.
•        Munícipes de Botuverá, especialmente aqueles ligados à história local e às tradições da imigração italiana.
•        Descendentes de imigrantes italianos, que poderão reconhecer, preservar e valorizar suas narrativas familiares.
Público indireto:
•        Pesquisadores, educadores e historiadores interessados em conteúdos sobre memória, identidade e imigração.
•        Público geral, de outras cidades e regiões, que se identifique com o tema ou tenha interesse em cultura, história e documentários.
Estima-se alcançar entre 100 e 1000 pessoas diretamente, considerando exibições locais, escolares e comunitárias e indiretamente, por meio de plataformas digitais, o alcance potencial é de até 3000 pessoas ao longo dos primeiros meses.
Critérios de acesso
•        Disponibilizaremos ainda, acesso gratuito a exibições presenciais, mostras culturais e disponibilização online.
•        O documentário será publicado em canal no YouTube e redes sociais, permitindo livre acesso, sem necessidade de inscrição prévia.
•        Em eventuais sessões presenciais, o acesso será por ordem de chegada, respeitando a capacidade do espaço, sem cobrança de ingresso.
</t>
  </si>
  <si>
    <t xml:space="preserve">https://drive.google.com/open?id=1cWOwW-J8FHDVdaicyQ53HZNs3SbbZaht</t>
  </si>
  <si>
    <t xml:space="preserve">
O produto final, será 1 Documentário finalizado de duração estimada entre 5 e 20 minutos com disponibilização on line do documentário em plataforma pública e link gratuito de acesso para Órgãos Públicos Municipais, escolas e quem mais tenha interesse em difundir o projeto.
ESTIMATIVA DE PÚBLICO
•        Público da exibição presencial: estimativa de 100 a 1000 pessoas.
•        Número de entrevistados no documentário: 6 a 12 personagens.
•        Alcance nas redes sociais nos próximos meses: Estimativa de 1.000 a 3000 pessoas alcançadas contando com compartilhamento espontâneo pela comunidade. 
Nesse projeto busco a valorização da memória local, fortalecendo os laços identitários e preservação da cultura italiana na nossa cidade assim como o senso de pertencimento entre os seus descendentes.
Através da participação nos vídeos e entrevistas, depoimentos e fotos buscaremos engajar a comunidade no projeto.
Como relevância cultural e educacional, buscarei levar ao interesse de escolas e professores o uso do documentário para fins de conhecimento da história e da cultura local dos alunos.
Contudo espero estimular novas iniciativas, promover a cultura e engajar grupos culturais a projetos e eventos relacionados à herança italiana e cultural de nossa cidade.
</t>
  </si>
  <si>
    <t xml:space="preserve">   A divulgação do documentário será realizada de forma ampla e acessível, buscando alcançar tanto a comunidade local quanto públicos interessados em memória, cultura e imigração italiana através de Mídias Sociais e Plataformas digitais; Também com Parceiros Locais, como Escolas, Órgãos Municipais como Secretaria de Cultura e o Museu do Imigrante e ainda através da distribuição do filme por meio de link, ou exibição presencial em espaços públicos e culturais. Criação de posts e teasers nas redes sociais (Instagram, Facebook, YouTube) apresentando trechos das entrevistas, fotos históricas e bastidores da produção e audiovisual de evento para publicação posterior nas redes. Disponibilização do documentário na íntegra em plataformas digitais e redes sociais, além de distribuição para escolas e centros culturais.
•        Publicação de um trailer oficial duas semanas antes da estreia.
•        Criação de arte gráfica (cartaz digital) para compartilhamento espontâneo pela comunidade.
•        Difundir o projeto em canais digitais da cidade e divulgação em espaços públicos incluindo  grupos, associações e escolas.
•        Envio de releases para rádio e portais de notícia local.
•        Participações em entrevistas em rádios comunitárias e programas culturais, havendo a possibilidade.
•        Convite formal a escolas, professores de história e instituições educacionais para uso do documentário em atividades pedagógicas.
•        Distribuição do filme por meio de link oficial ou exibição presencial em espaços culturais da cidade.
•        Registro fotográfico  para publicação posterior nas redes.
</t>
  </si>
  <si>
    <t xml:space="preserve">O documentário contará com legenda descritiva, e priorizará a representatividade de diferentes gerações e das famílias descendentes de imigrantes italianos valorizando a diversidade cultural local. 
Durante a produção do documentário priorizaremos a comunicação em formato digital, com uso mínimo de materiais impressos.
</t>
  </si>
  <si>
    <t xml:space="preserve">https://drive.google.com/open?id=1EKHPb0JMfQbmqDx0tKG52Zt_P-8sB6rf</t>
  </si>
  <si>
    <t xml:space="preserve">https://drive.google.com/open?id=1vJ3gHx4zTKI4ijOdp4SCy5LfH1vSLVqs</t>
  </si>
  <si>
    <t xml:space="preserve">https://drive.google.com/open?id=1lMvbLfdcN7P2Avs3a1zJ9-sXYwoY9Gph</t>
  </si>
  <si>
    <t xml:space="preserve">https://drive.google.com/open?id=1ckOPknd-72yU1pS5nZYZ14YXMz4MgHCx</t>
  </si>
  <si>
    <t xml:space="preserve">matheus.moreira.rc@gmail.com</t>
  </si>
  <si>
    <t xml:space="preserve">09858076959</t>
  </si>
  <si>
    <t xml:space="preserve">Matheus Moreira</t>
  </si>
  <si>
    <t xml:space="preserve">88360-000</t>
  </si>
  <si>
    <t xml:space="preserve">Guabiruba</t>
  </si>
  <si>
    <t xml:space="preserve">Ensino Superior incompleto</t>
  </si>
  <si>
    <t xml:space="preserve">Integrante do canal Brusque Discover, no Instagram, protagonizando vídeos e conteúdos culturais e de entretenimento.</t>
  </si>
  <si>
    <t xml:space="preserve">Integrante egresso de bandas e fanfarras de Brusque e região.</t>
  </si>
  <si>
    <t xml:space="preserve">Não possuo vínculo empregatício formal no campo artístico cultural.</t>
  </si>
  <si>
    <t xml:space="preserve">https://drive.google.com/open?id=1khmF4vvsMz6ViwWSoOXHy375D5-I0l9s</t>
  </si>
  <si>
    <t xml:space="preserve"> De Porto Franco à Botuverá: Caminhos da Emancipação</t>
  </si>
  <si>
    <t xml:space="preserve">A história da emancipação, embora celebrada pela comunidade, essa memória ainda carece de registro audiovisual acessível, organizado e disponível ao público, de modo a preservar e difundir os processos, acontecimentos e protagonistas que marcaram a transformação do antigo distrito de Porto Franco em município. A ausência desse registro representa uma lacuna cultural importante, especialmente diante da relevância histórica. 
A produção deste documentário surge, portanto, como um instrumento para o município, ele vem para: registrar, valorizar e tornar acessível a memória e a cultura local. Ao investigar as raízes históricas de Botuverá, por meio de depoimentos, documentos, fotografias e narrativas orais, o projeto contribui diretamente para fortalecer o sentimento de pertencimento, promover a educação histórica e ampliar o acesso da população ao conhecimento sobre o próprio território.
A obra constitui uma oportunidade cultural estratégica, a criação de um curta-metragem documental possibilita que as novas gerações compreendam o contexto da colonização, a mudança do nome de Porto Franco para Botuverá, a luta pela autonomia administrativa e os impactos dessa conquista na formação social, econômica e cultural do município. Esse registro é fundamental para assegurar que essa memória coletiva permaneça preservada, atualizada e acessível.
</t>
  </si>
  <si>
    <t xml:space="preserve">O presente projeto tem por objeto a produção e difusão de um curta-metragem documental, com duração de 5 a 20 minutos, que registre, valorize e divulgue a história da emancipação política do município de Botuverá, abordando sua formação territorial, o processo de colonização, a mudança do nome de Porto Franco para Botuverá e os acontecimentos que culminaram na conquista da autonomia.
</t>
  </si>
  <si>
    <t xml:space="preserve">1 - Realizar pesquisa histórica e documental sobre a emancipação de Botuverá, com diversidade de fontes, entre leis, fotografias, relatos orais, matérias jornalísticas e arquivos oficiais. 
2 - Registrar no mínimo entrevistas com moradores, especialistas, lideranças comunitárias ou descendentes de famílias pioneiras relacionadas ao processo de emancipação. 
3 - Captar imagens atuais de locais relevantes para a memória municipal (espaços históricos, patrimônio cultural, paisagens e referências territoriais). 
4 - Produzir e finalizar um curta-metragem documental com duração de 5 a 20 minutos, em resolução Full HD (1080p) e áudio estéreo. 
5 - Implementar recursos de acessibilidade, incluindo LSE e janela de LIBRAS.
6 - Disponibilizar a obra gratuitamente na internet, por meio de link público no YouTube.
7 - Realizar pelo menos duas exibições públicas gratuitas em equipamentos culturais, escolas ou espaços comunitários do município, com mediação ou roda de conversa para formação de público. 
8 - Produzir material gráfico de divulgação acessível, incluindo cartaz digital e descrição textual acessível, seguindo o manual de aplicação de marcas. 
9 - Registrar e documentar todas as etapas da produção para compor o Relatório de Objeto da Execução Cultural, conforme previsto no edital. </t>
  </si>
  <si>
    <t xml:space="preserve">O projeto será direcionado a um público amplo e diverso da comunidade de Botuverá e região, beneficiando diretamente entre 70 e 120 pessoas por meio de duas exibições presenciais gratuitas, abertas ao público e sem necessidade de inscrição, incluindo estudantes do Ensino Fundamental II e Médio, professores, moradores (especialmente jovens, idosos e famílias pioneiras), grupos culturais e interessados em memória e história local. As sessões poderão incluir rodas de conversa e mediação cultural, priorizando escolas, equipamentos culturais e grupos comunitários que desejarem participar.
O público indireto será composto por moradores de Botuverá que não participarem das exibições presenciais, além de pessoas da região, pesquisadores, estudantes universitários e interessados em história e cultura local, que terão acesso gratuito ao documentário por meio de sua disponibilização online em plataforma aberta.
</t>
  </si>
  <si>
    <t xml:space="preserve">https://drive.google.com/open?id=1Us0Zd7gnxRlMuXWvTUTfGd8jWTPmss4F</t>
  </si>
  <si>
    <t xml:space="preserve">O projeto terá como principal produto cultural o curta-metragem documental sobre a emancipação de Botuverá, disponibilizado gratuitamente em plataforma digital aberta no YouTube. Além do filme finalizado, serão realizadas duas exibições presenciais gratuitas, com roda de conversa com o público, promovendo diálogo e formação cultural. O documentário será produzido com recursos de acessibilidade — Legenda para Surdos e Ensurdecidos (LSE) e Audiodescrição (AD) ou LIBRAS — ampliando seu alcance e impacto social.
Produtos finais
- Curta-metragem documental (5–20 min).
- Exibições públicas gratuitas (local a definir).
- Publicação online do documentário em plataforma de acesso livre.
- Materiais de divulgação acessíveis.
</t>
  </si>
  <si>
    <t xml:space="preserve">1. Estratégias de Divulgação
Redes sociais: Publicação de posts e vídeos curtos no Instagram, Facebook e WhatsApp.
Imprensa local e regional: Envio de releases e convites a veículos como jornais, rádios e portais de notícias da região.
Cartazes e folders digitais: Criação de cartaz oficial do documentário e peças gráficas adaptadas para redes sociais, seguindo o manual de marcas e acessibilidade visual do edital.
</t>
  </si>
  <si>
    <t xml:space="preserve">O projeto adotará medidas de acessibilidade e inclusão social para democratizar o acesso ao conteúdo audiovisual, garantindo que o documentário conte com Legenda para Surdos e Ensurdecidos (LSE) e janela de LIBRAS.
As exibições públicas gratuitas serão realizadas em locais acessíveis e adaptados para pessoas com mobilidade reduzida, com mediação inclusiva que respeite a diversidade do público. Além disso, a disponibilização online ampliará o alcance do documentário, favorecendo o acesso de moradores que não possam comparecer presencialmente às atividades culturais.
</t>
  </si>
  <si>
    <t xml:space="preserve">https://drive.google.com/open?id=1GiLP73wocttq8d7qd7AbrdqUvrX4HZy5</t>
  </si>
  <si>
    <t xml:space="preserve">https://drive.google.com/open?id=1OdW8CgQVyIfibvci6yp5fLm1t-pARbwJ</t>
  </si>
  <si>
    <t xml:space="preserve">https://drive.google.com/open?id=1KK4ccOHrCDTQ8g8dtycjFK1KBeNNBsWR</t>
  </si>
  <si>
    <t xml:space="preserve">https://drive.google.com/open?id=1mpMntiHHTOVCTtgY-6FT_kM-OcATIau7</t>
  </si>
  <si>
    <t xml:space="preserve">plbonomini@hotmail.com</t>
  </si>
  <si>
    <t xml:space="preserve">180361049-20</t>
  </si>
  <si>
    <t xml:space="preserve">Pedro Luiz Bonomini</t>
  </si>
  <si>
    <t xml:space="preserve">(47) 984894061</t>
  </si>
  <si>
    <t xml:space="preserve">2.001,00 a 3.000,00</t>
  </si>
  <si>
    <t xml:space="preserve">pintura</t>
  </si>
  <si>
    <t xml:space="preserve">música e literatura</t>
  </si>
  <si>
    <t xml:space="preserve">artista autônomo, Diretor Municipal de Cultura</t>
  </si>
  <si>
    <t xml:space="preserve">Regente de Coral</t>
  </si>
  <si>
    <t xml:space="preserve">https://drive.google.com/open?id=1f8pzZCVvwar6xavsIPpJIESbeN7ukOSX</t>
  </si>
  <si>
    <t xml:space="preserve">https://drive.google.com/open?id=1fJSBaQ_k30JkBa0EqXuQ1nXuynPNnTxV</t>
  </si>
  <si>
    <t xml:space="preserve">Tuas Obras Te Coroam</t>
  </si>
  <si>
    <t xml:space="preserve">A valorização do artista é revelada na expressão de suas obras e; a expressão de suas obras é revelada pelo público que as conhecerão e o público só passará a conhecer essa obra quando o artista as torna conhecidas pela sua exposição.</t>
  </si>
  <si>
    <t xml:space="preserve">Exposição de obras de arte ( 20 pinturas artísticas em tela e madeira)) do próprio proponente do projeto, por dois períodos de 15 dias , primeiro no Museu Municipal do Imigrante e depois na Casa da Cidadania  de Botuverá</t>
  </si>
  <si>
    <t xml:space="preserve">Avaliação do valor artístico daa obra pela crítica pública, valorização e importância do artista local, incentivo ao desenvolvimento  artístico cultural de novos talentos em potencial.. </t>
  </si>
  <si>
    <t xml:space="preserve">O público-alvo do projeto serão os visitantes do Parque Municipal das Grutas e Museu de Botuverá e transeuntes  usuários de todos os serviços da Casa da Cidadania ( Cartório, Procon, Secretaria de Turismo, Esporte, Cultura e Juventude, Serviço Eleitoral e de Identificação, de todas as idades, raças e credos,  do município e de todas as regiões do Brasil. A visitação   é gratuita e em média visualizarão essas obras de 150 a 200 pessoas diariamente.</t>
  </si>
  <si>
    <t xml:space="preserve">https://drive.google.com/open?id=1ZHQrryYD4UYsW-9cKNbsLPSKF_Xppbn9</t>
  </si>
  <si>
    <t xml:space="preserve">Exposição no Museu do Imigrante : 15 dias; exposição na Casa da Cidadania : 15 dias;
público alcançado :aproximadamente 3000 pessoas de todas as idades, classe, raça e credo; impacto social: valorização da arte e seu artista e o incentivo ao renascimento de novos talentos.</t>
  </si>
  <si>
    <t xml:space="preserve">Registro em foto e vídeo, divulgação pelas redes sociais. Obs. O chamamento público torna-se dispensável, uma vez que  este público se fará presente por necessidade de outros serviços na Casa da Cidadania ou por motivo turístico na visitação ao Parque das Grutas.</t>
  </si>
  <si>
    <t xml:space="preserve">O acesso será garantido a todos, menos aos deficientes visuais; não há riscos de nenhum tipo de dano ambiental ou poluição, democratização do acesso com entrada gratuita para todos os públicos.</t>
  </si>
  <si>
    <t xml:space="preserve">https://drive.google.com/open?id=1nwOsAdF9S84Y14CHHR5a88wJ_KtkktHj</t>
  </si>
  <si>
    <t xml:space="preserve">https://drive.google.com/open?id=10kP6D5hv8uGZYvOHAmfMNKTLHA8Fo-Hu</t>
  </si>
  <si>
    <t xml:space="preserve">https://drive.google.com/open?id=1X7q-QyBZBiejOKM--78eAWImPzH3LeSo</t>
  </si>
  <si>
    <t xml:space="preserve">https://drive.google.com/open?id=1nYJSNG2aA-P4cI9I0p0blXUtydfl7S7Y</t>
  </si>
  <si>
    <t xml:space="preserve">AVALIADOR 1 - RICARDO HAAS</t>
  </si>
  <si>
    <r>
      <rPr>
        <b val="true"/>
        <sz val="11"/>
        <color theme="1"/>
        <rFont val="Arial"/>
        <family val="0"/>
        <charset val="1"/>
      </rPr>
      <t xml:space="preserve">CRITÉRIOS OBRIGATÓRIOS
</t>
    </r>
    <r>
      <rPr>
        <sz val="11"/>
        <color theme="1"/>
        <rFont val="Arial"/>
        <family val="0"/>
        <charset val="1"/>
      </rPr>
      <t xml:space="preserve">
</t>
    </r>
  </si>
  <si>
    <t xml:space="preserve">PONTUAÇÃO BÔNUS PARA PROPONENTES PESSOAS FÍSICAS ou PROPONENTES PESSOAS JURÍDICAS E COLETIVOS OU GRUPOS CULTURAIS SEM CNPJ
</t>
  </si>
  <si>
    <t xml:space="preserve">CRITÉRIOS DE ANÁLISE - Os critérios obrigatórios não são eliminatórios, de modo que, o agente cultural que receber pontuação 0 em algum dos critérios não será desclassificado do Edital.
</t>
  </si>
  <si>
    <t xml:space="preserve">A - Qualidade do Projeto - Coerência do objeto, objetivos, justificativa e metas</t>
  </si>
  <si>
    <t xml:space="preserve">B - Relevância da ação proposta para o cenário cultural </t>
  </si>
  <si>
    <t xml:space="preserve">C - Aspectos de integração comunitária na ação proposta pelo projeto</t>
  </si>
  <si>
    <t xml:space="preserve">D - Coerência da planilha orçamentária e do cronograma de execução      nas metas, resultados e desdobramentos do projeto proposto</t>
  </si>
  <si>
    <t xml:space="preserve">F - Compatibilidade da ficha técnica com as atividades desenvolvidas</t>
  </si>
  <si>
    <t xml:space="preserve">G - Trajetória artística e cultural do proponente</t>
  </si>
  <si>
    <t xml:space="preserve">H - Agentes culturais do gênero feminino ou majoritariamente composto por mulheres</t>
  </si>
  <si>
    <t xml:space="preserve">I - Agentes culturais negros e indígenas ou compostos majoritariamente por pessoas negras ou indígenas
</t>
  </si>
  <si>
    <t xml:space="preserve">J - Agentes culturais com deficiência ou compostos majoritariamente por pessoas com deficiência
</t>
  </si>
  <si>
    <t xml:space="preserve">K - Notória atuação em temáticas relacionadas a: pessoas negras, indígenas, pessoas com deficiência, mulheres, LGBTQIAP+, idosos, crianças, e demais grupos em situação de vulnerabilidade econômica e/ou social
</t>
  </si>
  <si>
    <t xml:space="preserve">PARECER DESCRITIVO JUSTIFICANDO A NOTA ATRIBUÍDA PARA CADA ITEM</t>
  </si>
  <si>
    <t xml:space="preserve">NOTA POR AVALIADOR</t>
  </si>
  <si>
    <t xml:space="preserve">O projeto demonstra relevância ao propor o registro documental das capelas católicas de Botuverá, contribuindo para a salvaguarda da memória coletiva, do patrimônio cultural e da identidade histórica local.</t>
  </si>
  <si>
    <t xml:space="preserve">A descrição genérica e metas quantitativas são frágeis, comprometendo sua consistência. Ainda assim, a planilha orçamentária é adequada e a equipe técnica demonstra compatibilidade com a complexidade do documentário sobre o dialeto bergamasco.</t>
  </si>
  <si>
    <t xml:space="preserve">A proposta presenta lacunas descritivas e carece de maior detalhamento metodológico e de resultados esperados. Contudo, dispõe de equipe compatível e trata de temática relevante para a memória e identidade cultural de Botuverá, justificando seu aprimoramento.</t>
  </si>
  <si>
    <t xml:space="preserve">A trajetória do proponente e a relevância de seu trabalho artístico são reconhecidas. Contudo, a proposta caracteriza-se predominantemente como ação expositiva, não atendendo ao escopo de fomento ao audiovisual previsto no edital. Recomenda-se readequar o objeto ou submetê-lo à linha específica destinada a exposições, garantindo alinhamento aos objetivos do instrumento.</t>
  </si>
  <si>
    <t xml:space="preserve">AVALIADOR 2 - RODRIGO ROGÉRIO RAMOS</t>
  </si>
  <si>
    <t xml:space="preserve">A proposta apresenta síntese descritiva insuficiente, com informações rasas e ausência de detalhamento das etapas metodológicas, o que limita a compreensão da estrutura executiva e dos resultados esperados. Ainda assim, o objeto em si demonstra pertinência cultural, ao propor o registro audiovisual das capelas católicas de Botuverá, temática diretamente relacionada à memória coletiva, ao patrimônio material e imaterial e à identidade histórica do município.
Recomenda-se, para maior consistência técnica, que futuras submissões ampliem a caracterização da pesquisa, descrevam com precisão os procedimentos de captação, roteiro, cronograma e estratégias de difusão, de modo a assegurar maior robustez ao projeto e facilitar sua avaliação. Contudo, reconhece-se a relevância do recorte cultural escolhido e seu potencial contributivo para o fortalecimento da história local.</t>
  </si>
  <si>
    <t xml:space="preserve">O projeto demonstra fragilidades significativas em sua elaboração, sobretudo pela apresentação genérica do escopo e pela definição pouco consistente de metas quantitativas, o que compromete a clareza dos resultados pretendidos e reduz a precisão do planejamento técnico. Tais lacunas dificultam a avaliação aprofundada do impacto cultural e da viabilidade metodológica da proposta.
Apesar disso, observa-se que a planilha orçamentária está adequadamente estruturada e coerente com o objeto, sem incompatibilidades aparentes. A equipe técnica indicada apresenta perfil compatível com a complexidade do documentário, especialmente considerando a abordagem sobre o dialeto bergamasco e as influências italianas na região, temática de relevância histórica e identitária.
Recomenda-se, para futuras submissões, maior aprofundamento na descrição das etapas, metodologia e resultados esperados, a fim de fortalecer a consistência da proposta e aprimorar sua aderência aos critérios de avaliação cultural.</t>
  </si>
  <si>
    <t xml:space="preserve">O projeto apresenta lacunas estruturais em sua elaboração, especialmente no que se refere à insuficiência de detalhamento das etapas metodológicas, dos procedimentos executivos e dos resultados esperados. A ausência desses elementos compromete a precisão da análise técnica e reduz a capacidade de mensuração do impacto cultural proposto.
Apesar dessas fragilidades, verifica-se que a equipe indicada possui compatibilidade com a natureza e a complexidade da ação, demonstrando capacidade para a execução adequada das atividades previstas. Ressalta-se, ainda, que o tema central — o registro da história de Botuverá — configura-se como de elevada relevância para a preservação da memória coletiva, do patrimônio imaterial e da identidade cultural local.
Recomenda-se aprimorar futuras submissões, com maior robustez descritiva e aprofundamento metodológico, a fim de garantir maior consistência técnica e alinhamento às exigências dos instrumentos de fomento cultural.</t>
  </si>
  <si>
    <t xml:space="preserve">Após análise detalhada do projeto submetido, observa-se que a proposta apresentada caracteriza-se predominantemente como uma ação de natureza expositiva, cuja lógica central está orientada à montagem, exibição e mediação de conteúdos visuais em formato de mostra/instalação. Embora haja menção ao uso de recursos audiovisuais, estes aparecem de maneira acessória, não configurando o desenvolvimento, produção, finalização ou difusão estruturada de obra audiovisual, conforme os objetivos e diretrizes do edital em questão.
Diante disso, a proposta não atende plenamente ao escopo de fomento ao audiovisual, que demanda produtos vinculados à cadeia produtiva do setor — tais como criação, desenvolvimento, produção, circulação ou preservação de obras audiovisuais. Assim, recomenda-se a readequação do objeto para adequá-lo às exigências do instrumento ou, alternativamente, a submissão da iniciativa em linha específica voltada a exposições, artes visuais ou ações museográficas, de modo a garantir coerência entre o objetivo do edital e o resultado esperado do projeto.
Cabe ressaltar que a trajetória do proponente constitui elemento relevante e demonstra capacidade técnica e experiência no âmbito artístico-cultural, o que contribui positivamente para a execução da ação. Contudo, ainda que a experiência seja sólida, o enquadramento do objeto deve respeitar as diretrizes próprias da Política Nacional Aldir Blanc (PNAB) e os critérios específicos do edital ao qual se submete.
Na hipótese de eventual aprovação, recomenda-se que, durante a execução e prestação de contas, a equipe técnica observe rigorosamente o alinhamento entre o objeto contratado e as entregas pactuadas, evitando desvios de finalidade e assegurando que as atividades executadas respondam a todas as exigências da PNAB, especialmente no que se refere à produção de bens e serviços culturais de caráter audiovisual, caso essa readequação venha a ocorrer.</t>
  </si>
  <si>
    <t xml:space="preserve">AVALIADOR 3 - TAIANA SCHAEFER</t>
  </si>
  <si>
    <t xml:space="preserve">Embora o projeto apresente informações rasas e descrições genéricas, a proposta é relevante para o município de Botuverá, pois registra em documentário as capelas católicas locais, fortalecendo a memória coletiva, o patrimônio cultural e a identidade histórica da comunidade.</t>
  </si>
  <si>
    <t xml:space="preserve">O projeto apresenta elaboração genérica e metas quantitativas pouco consistentes, o que enfraquece a proposta. Em contrapartida, a planilha orçamentária está adequada e a equipe técnica é compatível com a complexidade do documentário sobre o dialeto bergamasco e as influências italianas na região.</t>
  </si>
  <si>
    <t xml:space="preserve">O projeto apresenta lacunas em sua elaboração e poderia detalhar melhor suas etapas e resultados. Ainda assim, conta com equipe adequada para sua execução e aborda o registro da história de Botuverá, temática de reconhecida relevância para a memória e a identidade cultural do município.</t>
  </si>
  <si>
    <t xml:space="preserve">A proposta apresentada configura-se predominantemente como ação expositiva, não atendendo ao escopo de fomento ao audiovisual estabelecido no edital. Recomenda-se readequar o objeto ou submetê-lo a linha específica para exposições, em consonância com os objetivos do instrumento.</t>
  </si>
  <si>
    <t xml:space="preserve">AVALIADOR 1</t>
  </si>
  <si>
    <t xml:space="preserve"> AVALIADOR 2</t>
  </si>
  <si>
    <t xml:space="preserve"> AVALIADOR 3</t>
  </si>
  <si>
    <t xml:space="preserve">PONTUAÇÃO FINAL - MÉDIA DAS 3 AVALIAÇÕES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</si>
</sst>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/d/yyyy\ h:mm:ss"/>
    <numFmt numFmtId="166" formatCode="d/m/yyyy"/>
    <numFmt numFmtId="167" formatCode="#,##0"/>
  </numFmts>
  <fonts count="1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Arial"/>
      <family val="0"/>
      <charset val="1"/>
    </font>
    <font>
      <u val="single"/>
      <sz val="11"/>
      <color rgb="FF0000FF"/>
      <name val="Roboto"/>
      <family val="0"/>
      <charset val="1"/>
    </font>
    <font>
      <b val="true"/>
      <sz val="11"/>
      <color theme="1"/>
      <name val="Arial"/>
      <family val="0"/>
      <charset val="1"/>
    </font>
    <font>
      <b val="true"/>
      <u val="single"/>
      <sz val="11"/>
      <color rgb="FF0000FF"/>
      <name val="Cambria"/>
      <family val="0"/>
      <charset val="1"/>
    </font>
    <font>
      <b val="true"/>
      <sz val="9"/>
      <color rgb="FF000000"/>
      <name val="Arial"/>
      <family val="0"/>
      <charset val="1"/>
    </font>
    <font>
      <sz val="9"/>
      <color rgb="FF00000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B4A7D6"/>
        <bgColor rgb="FFCC99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0000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A7D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MEDIA_FINAL" displayName="MEDIA_FINAL" ref="D32:AK37" headerRowCount="1" totalsRowCount="0" totalsRowShown="0">
  <tableColumns count="34">
    <tableColumn id="1" name="NOME COMPLETO DO INSCRITO PESSOA FÍSICA OU RAZÃO SOCIAL DA PESSOA JURÍDICA. No caso de COLETIVO sem CNPJ, informe o nome do representante."/>
    <tableColumn id="2" name="TELEFONE DE CONTATO (Whatsapp)"/>
    <tableColumn id="3" name="DATA DE NASCIMENTO OU DATA DE FUNDAÇÃO No caso de COLETIVO informe a data de nascimento do representante"/>
    <tableColumn id="4" name="CEP "/>
    <tableColumn id="5" name="CIDADE"/>
    <tableColumn id="6" name="ESTADO"/>
    <tableColumn id="7" name="RAÇA, COR OU ETNIA"/>
    <tableColumn id="8" name="SEXO"/>
    <tableColumn id="9" name="GÊNERO"/>
    <tableColumn id="10" name="ORIENTAÇÃO SEXUAL"/>
    <tableColumn id="11" name="RENDA MENSAL"/>
    <tableColumn id="12" name="ESCOLARIDADE"/>
    <tableColumn id="13" name="É PESSOA COM DEFICIÊNCIA - PCD? No caso de CNPJ o representante legal e no caso de COLETIVO o representante."/>
    <tableColumn id="14" name="É PESSOA INDÍGENA?  No caso de CNPJ o representante legal e no caso de COLETIVO o representante."/>
    <tableColumn id="15" name="QUILOMBOLA?  No caso de CNPJ o representante legal e no caso de COLETIVO o representante."/>
    <tableColumn id="16" name="PERTENCE A POVO OU COMUNIDADE TRADICIONAL?  No caso de CNPJ o representante legal e no caso de COLETIVO o representante."/>
    <tableColumn id="17" name="QUAL POVO OU COMUNIDADE TRADICIONAL?  No caso de CNPJ o representante legal e no caso de COLETIVO o representante."/>
    <tableColumn id="18" name="PRINCIPAL ATUAÇÃO NO CAMPO ARTÍSTICO-CULTURAL  No caso de CNPJ o representante legal e no caso de COLETIVO o representante."/>
    <tableColumn id="19" name="OUTRO CAMPO DE ATUAÇÃO ARTÍSTICO-CULTURAL  No caso de CNPJ o representante legal e no caso de COLETIVO o representante."/>
    <tableColumn id="20" name="PROFISSÃO NO CAMPO ARTÍSTICO CULTURAL  No caso de CNPJ o representante legal e no caso de COLETIVO o representante."/>
    <tableColumn id="21" name="OUTRA PROFISSÃO NO CAMPO ARTÍSTICO CULTURAL  No caso de CNPJ o representante legal e no caso de COLETIVO o representante."/>
    <tableColumn id="22" name="JÁ ACESSOU RECURSOS PÚBLICOS NOS ÚLTIMOS 5 ANOS?  No caso de CNPJ o representante legal e no caso de COLETIVO o representante."/>
    <tableColumn id="23" name="1.Declaração de COLETIVO CULTURAL"/>
    <tableColumn id="24" name="2. Declaro que sou agente cultural Pessoa Física do gênero feminino ou Pessoa Jurídica/Coletivo Cultural sem CNPJ majoritariamente composto por mulheres"/>
    <tableColumn id="25" name="3. Declaro que sou agentes cultural negro, pardo ou indígena ou Pessoa Jurídica/Coletivo Cultural sem CNPJ compostos majoritariamente por pessoas negras, pardas ou indígenas"/>
    <tableColumn id="26" name="DOCUMENTO  IDENTIFICAÇÃO  COM FOTO"/>
    <tableColumn id="27" name="4. Declaro que sou agente cultural com deficiência ou Pessoa Jurídica/Coletivo Cultural sem CNPJ compostos majoritariamente por pessoas com deficiência"/>
    <tableColumn id="28" name="LAUDO MÉDICO caso tenha declarado ser agente cultural com deficiência. "/>
    <tableColumn id="29" name="5. Notória atuação em temáticas relacionadas a: pessoas negras, indígenas, pessoas com deficiência, mulheres, LGBTQIAP+, idosos, crianças, e demais grupos em situação de vulnerabilidade econômica e/ou social"/>
    <tableColumn id="30" name="TÍTULO DO PROJETO CULTURAL"/>
    <tableColumn id="31" name="AVALIADOR 1"/>
    <tableColumn id="32" name=" AVALIADOR 2"/>
    <tableColumn id="33" name=" AVALIADOR 3"/>
    <tableColumn id="34" name="PONTUAÇÃO FINAL - MÉDIA DAS 3 AVALIAÇÕES"/>
  </tableColumns>
</table>
</file>

<file path=xl/tables/table2.xml><?xml version="1.0" encoding="utf-8"?>
<table xmlns="http://schemas.openxmlformats.org/spreadsheetml/2006/main" id="2" name="PLANO_DE_TRABALHO" displayName="PLANO_DE_TRABALHO" ref="A1:AS5" headerRowCount="1" totalsRowCount="0" totalsRowShown="0">
  <tableColumns count="45">
    <tableColumn id="1" name="Carimbo de data/hora"/>
    <tableColumn id="2" name="Endereço de e-mail"/>
    <tableColumn id="3" name="DADOS DO INSCRITO (CPF OU CNPJ) No caso de COLETIVO sem CNPJ, informe o número do CPF do representante."/>
    <tableColumn id="4" name="NOME COMPLETO DO INSCRITO PESSOA FÍSICA OU RAZÃO SOCIAL DA PESSOA JURÍDICA. No caso de COLETIVO sem CNPJ, informe o nome do representante."/>
    <tableColumn id="5" name="TELEFONE DE CONTATO (Whatsapp)"/>
    <tableColumn id="6" name="DATA DE NASCIMENTO OU DATA DE FUNDAÇÃO No caso de COLETIVO informe a data de nascimento do representante"/>
    <tableColumn id="7" name="CEP "/>
    <tableColumn id="8" name="CIDADE"/>
    <tableColumn id="9" name="ESTADO"/>
    <tableColumn id="10" name="RAÇA, COR OU ETNIA"/>
    <tableColumn id="11" name="SEXO"/>
    <tableColumn id="12" name="GÊNERO"/>
    <tableColumn id="13" name="ORIENTAÇÃO SEXUAL"/>
    <tableColumn id="14" name="RENDA MENSAL"/>
    <tableColumn id="15" name="ESCOLARIDADE"/>
    <tableColumn id="16" name="É PESSOA COM DEFICIÊNCIA - PCD? No caso de CNPJ o representante legal e no caso de COLETIVO o representante."/>
    <tableColumn id="17" name="É PESSOA INDÍGENA?  No caso de CNPJ o representante legal e no caso de COLETIVO o representante."/>
    <tableColumn id="18" name="QUILOMBOLA?  No caso de CNPJ o representante legal e no caso de COLETIVO o representante."/>
    <tableColumn id="19" name="PERTENCE A POVO OU COMUNIDADE TRADICIONAL?  No caso de CNPJ o representante legal e no caso de COLETIVO o representante."/>
    <tableColumn id="20" name="QUAL POVO OU COMUNIDADE TRADICIONAL?  No caso de CNPJ o representante legal e no caso de COLETIVO o representante."/>
    <tableColumn id="21" name="PRINCIPAL ATUAÇÃO NO CAMPO ARTÍSTICO-CULTURAL  No caso de CNPJ o representante legal e no caso de COLETIVO o representante."/>
    <tableColumn id="22" name="OUTRO CAMPO DE ATUAÇÃO ARTÍSTICO-CULTURAL  No caso de CNPJ o representante legal e no caso de COLETIVO o representante."/>
    <tableColumn id="23" name="PROFISSÃO NO CAMPO ARTÍSTICO CULTURAL  No caso de CNPJ o representante legal e no caso de COLETIVO o representante."/>
    <tableColumn id="24" name="OUTRA PROFISSÃO NO CAMPO ARTÍSTICO CULTURAL  No caso de CNPJ o representante legal e no caso de COLETIVO o representante."/>
    <tableColumn id="25" name="JÁ ACESSOU RECURSOS PÚBLICOS NOS ÚLTIMOS 5 ANOS?  No caso de CNPJ o representante legal e no caso de COLETIVO o representante."/>
    <tableColumn id="26" name="1.Declaração de COLETIVO CULTURAL"/>
    <tableColumn id="27" name="2. Declaro que sou agente cultural Pessoa Física do gênero feminino ou Pessoa Jurídica/Coletivo Cultural sem CNPJ majoritariamente composto por mulheres"/>
    <tableColumn id="28" name="3. Declaro que sou agentes cultural negro, pardo ou indígena ou Pessoa Jurídica/Coletivo Cultural sem CNPJ compostos majoritariamente por pessoas negras, pardas ou indígenas"/>
    <tableColumn id="29" name="DOCUMENTO  IDENTIFICAÇÃO  COM FOTO"/>
    <tableColumn id="30" name="4. Declaro que sou agente cultural com deficiência ou Pessoa Jurídica/Coletivo Cultural sem CNPJ compostos majoritariamente por pessoas com deficiência"/>
    <tableColumn id="31" name="LAUDO MÉDICO caso tenha declarado ser agente cultural com deficiência. "/>
    <tableColumn id="32" name="5. Notória atuação em temáticas relacionadas a: pessoas negras, indígenas, pessoas com deficiência, mulheres, LGBTQIAP+, idosos, crianças, e demais grupos em situação de vulnerabilidade econômica e/ou social"/>
    <tableColumn id="33" name="TÍTULO DO PROJETO CULTURAL"/>
    <tableColumn id="34" name="APRESENTAÇÃO/JUSTIFICATIVA  Qual o problema, demanda ou oportunidade cultural?  Relevância cultural e social.  Alinhamento com objetivos da instituição proponente (se houver). "/>
    <tableColumn id="35" name="OBJETO DO PROJETO O que você pretende realizar?"/>
    <tableColumn id="36" name="OBJETIVOS ESPECÍFICOS Metas concretas e mensuráveis que serão realizadas."/>
    <tableColumn id="37" name="PÚBLICO-ALVO  Descrever o perfil do público beneficiado direta e indiretamente. &#10;Número estimado de participantes e critérios de acesso (gratuito, cotas, inscrições etc.)."/>
    <tableColumn id="38" name="CRONOGRAMA DE EXECUÇÃO &#10;Organize em etapas com datas previstas: Etapa, Atividade, Mês, Pré-produção, Produção e Pós-produção."/>
    <tableColumn id="39" name="AÇÕES CULTURAIS   Produtos finais: número de apresentações, oficinas, publicações, etc.  Indicadores quantitativos e qualitativos (público alcançado, impacto social, etc.)."/>
    <tableColumn id="40" name="PLANO DE COMUNICAÇÃO/DIFUSÃO DO PROJETO  Estratégias de divulgação (redes sociais, imprensa, parcerias, cartazes, etc.).  Identidade visual e material de comunicação. Registro e documentação audiovisual."/>
    <tableColumn id="41" name="MEDIDAS DE ACESSIBILIDADE/ INCLUSÃO SOCIAL/ SUSTENTABILIDADE  Medidas de inclusão de pessoas com deficiência, mobilidade reduzida, etc. Práticas sustentáveis (uso de materiais recicláveis, transporte coletivo, etc.)."/>
    <tableColumn id="42" name="PLANILHA DE CUSTOS DO PROJETO Apresente por etapas de pré-produção, produção e pós-produção, custos administrativos, divulgação e acessibilidade."/>
    <tableColumn id="43" name="EQUIPE TÉCNICA Principais gentes culturais da execução da proposta. Acrescente curriculo e portfólio dos agentes culturais relacionados."/>
    <tableColumn id="44" name="PORTFOLIO CULTURAL NA ÁREA E ÁREAS AFINS COM A PROPOSTA "/>
    <tableColumn id="45" name="ANEXE OUTRAS INFORMAÇÕES IMPORTANTES PARA ANÁLISE CONFORME O CASO. Croquis, letras de música, boneco do livro, sinopse, roteiro, etc."/>
  </tableColumns>
</table>
</file>

<file path=xl/tables/table3.xml><?xml version="1.0" encoding="utf-8"?>
<table xmlns="http://schemas.openxmlformats.org/spreadsheetml/2006/main" id="3" name="Table_1" displayName="Table_1" ref="D9:AL12" headerRowCount="0" totalsRowCount="0" totalsRowShown="0">
  <tableColumns count="3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</tableColumns>
</table>
</file>

<file path=xl/tables/table4.xml><?xml version="1.0" encoding="utf-8"?>
<table xmlns="http://schemas.openxmlformats.org/spreadsheetml/2006/main" id="4" name="Table_2" displayName="Table_2" ref="D17:AL20" headerRowCount="0" totalsRowCount="0" totalsRowShown="0">
  <tableColumns count="3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</tableColumns>
</table>
</file>

<file path=xl/tables/table5.xml><?xml version="1.0" encoding="utf-8"?>
<table xmlns="http://schemas.openxmlformats.org/spreadsheetml/2006/main" id="5" name="Table_3" displayName="Table_3" ref="D25:AO28" headerRowCount="0" totalsRowCount="0" totalsRowShown="0">
  <tableColumns count="38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  <tableColumn id="18" name="Column18"/>
    <tableColumn id="19" name="Column19"/>
    <tableColumn id="20" name="Column20"/>
    <tableColumn id="21" name="Column21"/>
    <tableColumn id="22" name="Column22"/>
    <tableColumn id="23" name="Column23"/>
    <tableColumn id="24" name="Column24"/>
    <tableColumn id="25" name="Column25"/>
    <tableColumn id="26" name="Column26"/>
    <tableColumn id="27" name="Column27"/>
    <tableColumn id="28" name="Column28"/>
    <tableColumn id="29" name="Column29"/>
    <tableColumn id="30" name="Column30"/>
    <tableColumn id="31" name="Column31"/>
    <tableColumn id="32" name="Column32"/>
    <tableColumn id="33" name="Column33"/>
    <tableColumn id="34" name="Column34"/>
    <tableColumn id="35" name="Column35"/>
    <tableColumn id="36" name="Column36"/>
    <tableColumn id="37" name="Column37"/>
    <tableColumn id="38" name="Column38"/>
  </tableColumns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 pitchFamily="0" charset="1"/>
        <a:ea typeface="Arial" pitchFamily="0" charset="1"/>
        <a:cs typeface="Arial" pitchFamily="0" charset="1"/>
      </a:majorFont>
      <a:minorFont>
        <a:latin typeface="Arial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drive.google.com/open?id=1gvwyiopCNwV_BT1HsijNWjYKVBXWU15i" TargetMode="External"/><Relationship Id="rId2" Type="http://schemas.openxmlformats.org/officeDocument/2006/relationships/hyperlink" Target="https://drive.google.com/open?id=1LcV8ozRGXParRDR61lWVyd8te5Z57qTb" TargetMode="External"/><Relationship Id="rId3" Type="http://schemas.openxmlformats.org/officeDocument/2006/relationships/hyperlink" Target="https://drive.google.com/open?id=1QbQPmyveDuy-_bCifWBYMPgPbTodNmjX" TargetMode="External"/><Relationship Id="rId4" Type="http://schemas.openxmlformats.org/officeDocument/2006/relationships/hyperlink" Target="https://drive.google.com/open?id=1SSOqIUNLGiMc3Vd_l7jxUY_5rehw04q_" TargetMode="External"/><Relationship Id="rId5" Type="http://schemas.openxmlformats.org/officeDocument/2006/relationships/hyperlink" Target="https://drive.google.com/open?id=1YG3XWUep7RICNqaW76nSw_m6K_L0dHv_" TargetMode="External"/><Relationship Id="rId6" Type="http://schemas.openxmlformats.org/officeDocument/2006/relationships/hyperlink" Target="https://drive.google.com/open?id=13JhF03QqPoogJJNEsVNsvXQsSpvyP72o" TargetMode="External"/><Relationship Id="rId7" Type="http://schemas.openxmlformats.org/officeDocument/2006/relationships/hyperlink" Target="https://drive.google.com/open?id=1cWOwW-J8FHDVdaicyQ53HZNs3SbbZaht" TargetMode="External"/><Relationship Id="rId8" Type="http://schemas.openxmlformats.org/officeDocument/2006/relationships/hyperlink" Target="https://drive.google.com/open?id=1EKHPb0JMfQbmqDx0tKG52Zt_P-8sB6rf" TargetMode="External"/><Relationship Id="rId9" Type="http://schemas.openxmlformats.org/officeDocument/2006/relationships/hyperlink" Target="https://drive.google.com/open?id=1vJ3gHx4zTKI4ijOdp4SCy5LfH1vSLVqs" TargetMode="External"/><Relationship Id="rId10" Type="http://schemas.openxmlformats.org/officeDocument/2006/relationships/hyperlink" Target="https://drive.google.com/open?id=1lMvbLfdcN7P2Avs3a1zJ9-sXYwoY9Gph" TargetMode="External"/><Relationship Id="rId11" Type="http://schemas.openxmlformats.org/officeDocument/2006/relationships/hyperlink" Target="https://drive.google.com/open?id=1ckOPknd-72yU1pS5nZYZ14YXMz4MgHCx" TargetMode="External"/><Relationship Id="rId12" Type="http://schemas.openxmlformats.org/officeDocument/2006/relationships/hyperlink" Target="https://drive.google.com/open?id=1khmF4vvsMz6ViwWSoOXHy375D5-I0l9s" TargetMode="External"/><Relationship Id="rId13" Type="http://schemas.openxmlformats.org/officeDocument/2006/relationships/hyperlink" Target="https://drive.google.com/open?id=1Us0Zd7gnxRlMuXWvTUTfGd8jWTPmss4F" TargetMode="External"/><Relationship Id="rId14" Type="http://schemas.openxmlformats.org/officeDocument/2006/relationships/hyperlink" Target="https://drive.google.com/open?id=1GiLP73wocttq8d7qd7AbrdqUvrX4HZy5" TargetMode="External"/><Relationship Id="rId15" Type="http://schemas.openxmlformats.org/officeDocument/2006/relationships/hyperlink" Target="https://drive.google.com/open?id=1OdW8CgQVyIfibvci6yp5fLm1t-pARbwJ" TargetMode="External"/><Relationship Id="rId16" Type="http://schemas.openxmlformats.org/officeDocument/2006/relationships/hyperlink" Target="https://drive.google.com/open?id=1KK4ccOHrCDTQ8g8dtycjFK1KBeNNBsWR" TargetMode="External"/><Relationship Id="rId17" Type="http://schemas.openxmlformats.org/officeDocument/2006/relationships/hyperlink" Target="https://drive.google.com/open?id=1mpMntiHHTOVCTtgY-6FT_kM-OcATIau7" TargetMode="External"/><Relationship Id="rId18" Type="http://schemas.openxmlformats.org/officeDocument/2006/relationships/hyperlink" Target="https://drive.google.com/open?id=1f8pzZCVvwar6xavsIPpJIESbeN7ukOSX" TargetMode="External"/><Relationship Id="rId19" Type="http://schemas.openxmlformats.org/officeDocument/2006/relationships/hyperlink" Target="https://drive.google.com/open?id=1fJSBaQ_k30JkBa0EqXuQ1nXuynPNnTxV" TargetMode="External"/><Relationship Id="rId20" Type="http://schemas.openxmlformats.org/officeDocument/2006/relationships/hyperlink" Target="https://drive.google.com/open?id=1ZHQrryYD4UYsW-9cKNbsLPSKF_Xppbn9" TargetMode="External"/><Relationship Id="rId21" Type="http://schemas.openxmlformats.org/officeDocument/2006/relationships/hyperlink" Target="https://drive.google.com/open?id=1nwOsAdF9S84Y14CHHR5a88wJ_KtkktHj" TargetMode="External"/><Relationship Id="rId22" Type="http://schemas.openxmlformats.org/officeDocument/2006/relationships/hyperlink" Target="https://drive.google.com/open?id=10kP6D5hv8uGZYvOHAmfMNKTLHA8Fo-Hu" TargetMode="External"/><Relationship Id="rId23" Type="http://schemas.openxmlformats.org/officeDocument/2006/relationships/hyperlink" Target="https://drive.google.com/open?id=1X7q-QyBZBiejOKM--78eAWImPzH3LeSo" TargetMode="External"/><Relationship Id="rId24" Type="http://schemas.openxmlformats.org/officeDocument/2006/relationships/hyperlink" Target="https://drive.google.com/open?id=1nYJSNG2aA-P4cI9I0p0blXUtydfl7S7Y" TargetMode="External"/><Relationship Id="rId25" Type="http://schemas.openxmlformats.org/officeDocument/2006/relationships/hyperlink" Target="https://drive.google.com/open?id=1gvwyiopCNwV_BT1HsijNWjYKVBXWU15i" TargetMode="External"/><Relationship Id="rId26" Type="http://schemas.openxmlformats.org/officeDocument/2006/relationships/hyperlink" Target="https://drive.google.com/open?id=1khmF4vvsMz6ViwWSoOXHy375D5-I0l9s" TargetMode="External"/><Relationship Id="rId27" Type="http://schemas.openxmlformats.org/officeDocument/2006/relationships/hyperlink" Target="https://drive.google.com/open?id=1f8pzZCVvwar6xavsIPpJIESbeN7ukOSX" TargetMode="External"/><Relationship Id="rId28" Type="http://schemas.openxmlformats.org/officeDocument/2006/relationships/hyperlink" Target="https://drive.google.com/open?id=1fJSBaQ_k30JkBa0EqXuQ1nXuynPNnTxV" TargetMode="External"/><Relationship Id="rId29" Type="http://schemas.openxmlformats.org/officeDocument/2006/relationships/hyperlink" Target="https://drive.google.com/open?id=1gvwyiopCNwV_BT1HsijNWjYKVBXWU15i" TargetMode="External"/><Relationship Id="rId30" Type="http://schemas.openxmlformats.org/officeDocument/2006/relationships/hyperlink" Target="https://drive.google.com/open?id=1khmF4vvsMz6ViwWSoOXHy375D5-I0l9s" TargetMode="External"/><Relationship Id="rId31" Type="http://schemas.openxmlformats.org/officeDocument/2006/relationships/hyperlink" Target="https://drive.google.com/open?id=1f8pzZCVvwar6xavsIPpJIESbeN7ukOSX" TargetMode="External"/><Relationship Id="rId32" Type="http://schemas.openxmlformats.org/officeDocument/2006/relationships/hyperlink" Target="https://drive.google.com/open?id=1fJSBaQ_k30JkBa0EqXuQ1nXuynPNnTxV" TargetMode="External"/><Relationship Id="rId33" Type="http://schemas.openxmlformats.org/officeDocument/2006/relationships/hyperlink" Target="https://drive.google.com/open?id=1gvwyiopCNwV_BT1HsijNWjYKVBXWU15i" TargetMode="External"/><Relationship Id="rId34" Type="http://schemas.openxmlformats.org/officeDocument/2006/relationships/hyperlink" Target="https://drive.google.com/open?id=1khmF4vvsMz6ViwWSoOXHy375D5-I0l9s" TargetMode="External"/><Relationship Id="rId35" Type="http://schemas.openxmlformats.org/officeDocument/2006/relationships/hyperlink" Target="https://drive.google.com/open?id=1f8pzZCVvwar6xavsIPpJIESbeN7ukOSX" TargetMode="External"/><Relationship Id="rId36" Type="http://schemas.openxmlformats.org/officeDocument/2006/relationships/hyperlink" Target="https://drive.google.com/open?id=1fJSBaQ_k30JkBa0EqXuQ1nXuynPNnTxV" TargetMode="External"/><Relationship Id="rId37" Type="http://schemas.openxmlformats.org/officeDocument/2006/relationships/hyperlink" Target="https://drive.google.com/open?id=1gvwyiopCNwV_BT1HsijNWjYKVBXWU15i" TargetMode="External"/><Relationship Id="rId38" Type="http://schemas.openxmlformats.org/officeDocument/2006/relationships/hyperlink" Target="https://drive.google.com/open?id=1khmF4vvsMz6ViwWSoOXHy375D5-I0l9s" TargetMode="External"/><Relationship Id="rId39" Type="http://schemas.openxmlformats.org/officeDocument/2006/relationships/hyperlink" Target="https://drive.google.com/open?id=1f8pzZCVvwar6xavsIPpJIESbeN7ukOSX" TargetMode="External"/><Relationship Id="rId40" Type="http://schemas.openxmlformats.org/officeDocument/2006/relationships/hyperlink" Target="https://drive.google.com/open?id=1fJSBaQ_k30JkBa0EqXuQ1nXuynPNnTxV" TargetMode="External"/><Relationship Id="rId41" Type="http://schemas.openxmlformats.org/officeDocument/2006/relationships/table" Target="../tables/table1.xml"/><Relationship Id="rId42" Type="http://schemas.openxmlformats.org/officeDocument/2006/relationships/table" Target="../tables/table2.xml"/><Relationship Id="rId43" Type="http://schemas.openxmlformats.org/officeDocument/2006/relationships/table" Target="../tables/table3.xml"/><Relationship Id="rId44" Type="http://schemas.openxmlformats.org/officeDocument/2006/relationships/table" Target="../tables/table4.xml"/><Relationship Id="rId45" Type="http://schemas.openxmlformats.org/officeDocument/2006/relationships/table" Target="../tables/table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true"/>
  </sheetPr>
  <dimension ref="A1:AY10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L2" activeCellId="0" sqref="AL2"/>
    </sheetView>
  </sheetViews>
  <sheetFormatPr defaultColWidth="12.6328125" defaultRowHeight="15.75" customHeight="true" zeroHeight="false" outlineLevelRow="0" outlineLevelCol="0"/>
  <cols>
    <col collapsed="false" customWidth="true" hidden="true" outlineLevel="0" max="1" min="1" style="0" width="21.25"/>
    <col collapsed="false" customWidth="true" hidden="true" outlineLevel="0" max="2" min="2" style="0" width="19.25"/>
    <col collapsed="false" customWidth="true" hidden="true" outlineLevel="0" max="3" min="3" style="0" width="37.63"/>
    <col collapsed="false" customWidth="true" hidden="false" outlineLevel="0" max="4" min="4" style="0" width="26.12"/>
    <col collapsed="false" customWidth="true" hidden="true" outlineLevel="0" max="5" min="5" style="0" width="32.13"/>
    <col collapsed="false" customWidth="true" hidden="true" outlineLevel="0" max="6" min="6" style="0" width="14.51"/>
    <col collapsed="false" customWidth="true" hidden="true" outlineLevel="0" max="9" min="7" style="0" width="18.88"/>
    <col collapsed="false" customWidth="true" hidden="true" outlineLevel="0" max="10" min="10" style="0" width="21.12"/>
    <col collapsed="false" customWidth="true" hidden="true" outlineLevel="0" max="12" min="11" style="0" width="18.88"/>
    <col collapsed="false" customWidth="true" hidden="true" outlineLevel="0" max="13" min="13" style="0" width="21.5"/>
    <col collapsed="false" customWidth="true" hidden="true" outlineLevel="0" max="15" min="14" style="0" width="18.88"/>
    <col collapsed="false" customWidth="true" hidden="true" outlineLevel="0" max="16" min="16" style="0" width="23.88"/>
    <col collapsed="false" customWidth="true" hidden="true" outlineLevel="0" max="17" min="17" style="0" width="18.13"/>
    <col collapsed="false" customWidth="true" hidden="true" outlineLevel="0" max="18" min="18" style="0" width="15.88"/>
    <col collapsed="false" customWidth="true" hidden="true" outlineLevel="0" max="19" min="19" style="0" width="15.13"/>
    <col collapsed="false" customWidth="true" hidden="true" outlineLevel="0" max="20" min="20" style="0" width="16.12"/>
    <col collapsed="false" customWidth="true" hidden="true" outlineLevel="0" max="25" min="21" style="0" width="37.63"/>
    <col collapsed="false" customWidth="true" hidden="true" outlineLevel="0" max="26" min="26" style="0" width="33.13"/>
    <col collapsed="false" customWidth="true" hidden="true" outlineLevel="0" max="28" min="27" style="0" width="37.63"/>
    <col collapsed="false" customWidth="true" hidden="true" outlineLevel="0" max="29" min="29" style="0" width="36.63"/>
    <col collapsed="false" customWidth="true" hidden="true" outlineLevel="0" max="32" min="30" style="0" width="37.63"/>
    <col collapsed="false" customWidth="true" hidden="false" outlineLevel="0" max="33" min="33" style="0" width="29"/>
    <col collapsed="false" customWidth="true" hidden="false" outlineLevel="0" max="34" min="34" style="0" width="30.38"/>
    <col collapsed="false" customWidth="true" hidden="false" outlineLevel="0" max="35" min="35" style="0" width="21.12"/>
    <col collapsed="false" customWidth="true" hidden="false" outlineLevel="0" max="36" min="36" style="0" width="22.13"/>
    <col collapsed="false" customWidth="true" hidden="false" outlineLevel="0" max="37" min="37" style="0" width="23.38"/>
    <col collapsed="false" customWidth="true" hidden="false" outlineLevel="0" max="38" min="38" style="0" width="27.5"/>
    <col collapsed="false" customWidth="true" hidden="false" outlineLevel="0" max="39" min="39" style="0" width="30.38"/>
    <col collapsed="false" customWidth="true" hidden="false" outlineLevel="0" max="40" min="40" style="0" width="31.12"/>
    <col collapsed="false" customWidth="true" hidden="false" outlineLevel="0" max="41" min="41" style="0" width="32.63"/>
    <col collapsed="false" customWidth="true" hidden="false" outlineLevel="0" max="42" min="42" style="0" width="26"/>
    <col collapsed="false" customWidth="true" hidden="false" outlineLevel="0" max="43" min="43" style="0" width="29.88"/>
    <col collapsed="false" customWidth="true" hidden="false" outlineLevel="0" max="44" min="44" style="0" width="29"/>
    <col collapsed="false" customWidth="true" hidden="false" outlineLevel="0" max="45" min="45" style="0" width="24.38"/>
    <col collapsed="false" customWidth="true" hidden="false" outlineLevel="0" max="51" min="46" style="0" width="18.88"/>
  </cols>
  <sheetData>
    <row r="1" customFormat="false" ht="22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/>
      <c r="AU1" s="2"/>
      <c r="AV1" s="2"/>
      <c r="AW1" s="2"/>
      <c r="AX1" s="2"/>
      <c r="AY1" s="2"/>
    </row>
    <row r="2" customFormat="false" ht="70.5" hidden="false" customHeight="true" outlineLevel="0" collapsed="false">
      <c r="A2" s="3" t="n">
        <v>45973.563163912</v>
      </c>
      <c r="B2" s="4" t="s">
        <v>45</v>
      </c>
      <c r="C2" s="4" t="s">
        <v>46</v>
      </c>
      <c r="D2" s="5" t="s">
        <v>47</v>
      </c>
      <c r="E2" s="5" t="n">
        <v>47984474393</v>
      </c>
      <c r="F2" s="6" t="n">
        <v>35184</v>
      </c>
      <c r="G2" s="5" t="s">
        <v>48</v>
      </c>
      <c r="H2" s="5" t="s">
        <v>49</v>
      </c>
      <c r="I2" s="5" t="s">
        <v>50</v>
      </c>
      <c r="J2" s="5" t="s">
        <v>51</v>
      </c>
      <c r="K2" s="5" t="s">
        <v>52</v>
      </c>
      <c r="L2" s="5" t="s">
        <v>53</v>
      </c>
      <c r="M2" s="5" t="s">
        <v>54</v>
      </c>
      <c r="N2" s="5" t="s">
        <v>55</v>
      </c>
      <c r="O2" s="5" t="s">
        <v>56</v>
      </c>
      <c r="P2" s="5" t="s">
        <v>57</v>
      </c>
      <c r="Q2" s="5" t="s">
        <v>57</v>
      </c>
      <c r="R2" s="5" t="s">
        <v>57</v>
      </c>
      <c r="S2" s="5" t="s">
        <v>57</v>
      </c>
      <c r="T2" s="5"/>
      <c r="U2" s="5" t="s">
        <v>58</v>
      </c>
      <c r="V2" s="5"/>
      <c r="W2" s="5" t="s">
        <v>58</v>
      </c>
      <c r="X2" s="5"/>
      <c r="Y2" s="5" t="s">
        <v>59</v>
      </c>
      <c r="Z2" s="5"/>
      <c r="AA2" s="5" t="s">
        <v>57</v>
      </c>
      <c r="AB2" s="5" t="s">
        <v>57</v>
      </c>
      <c r="AC2" s="7" t="s">
        <v>60</v>
      </c>
      <c r="AD2" s="5" t="s">
        <v>57</v>
      </c>
      <c r="AE2" s="5"/>
      <c r="AF2" s="5"/>
      <c r="AG2" s="5" t="s">
        <v>61</v>
      </c>
      <c r="AH2" s="5" t="s">
        <v>62</v>
      </c>
      <c r="AI2" s="5" t="s">
        <v>63</v>
      </c>
      <c r="AJ2" s="5" t="s">
        <v>64</v>
      </c>
      <c r="AK2" s="5" t="s">
        <v>65</v>
      </c>
      <c r="AL2" s="7" t="s">
        <v>66</v>
      </c>
      <c r="AM2" s="5" t="s">
        <v>67</v>
      </c>
      <c r="AN2" s="5" t="s">
        <v>68</v>
      </c>
      <c r="AO2" s="5" t="s">
        <v>69</v>
      </c>
      <c r="AP2" s="7" t="s">
        <v>70</v>
      </c>
      <c r="AQ2" s="7" t="s">
        <v>71</v>
      </c>
      <c r="AR2" s="7" t="s">
        <v>72</v>
      </c>
      <c r="AS2" s="7" t="s">
        <v>73</v>
      </c>
      <c r="AT2" s="2"/>
      <c r="AU2" s="2"/>
      <c r="AV2" s="2"/>
      <c r="AW2" s="2"/>
      <c r="AX2" s="2"/>
      <c r="AY2" s="2"/>
    </row>
    <row r="3" customFormat="false" ht="58.5" hidden="false" customHeight="true" outlineLevel="0" collapsed="false">
      <c r="A3" s="3" t="n">
        <v>45978.3969033912</v>
      </c>
      <c r="B3" s="4" t="s">
        <v>74</v>
      </c>
      <c r="C3" s="4" t="s">
        <v>75</v>
      </c>
      <c r="D3" s="5" t="s">
        <v>76</v>
      </c>
      <c r="E3" s="5" t="n">
        <v>47984410949</v>
      </c>
      <c r="F3" s="6" t="n">
        <v>30647</v>
      </c>
      <c r="G3" s="5" t="n">
        <v>88295000</v>
      </c>
      <c r="H3" s="5" t="s">
        <v>77</v>
      </c>
      <c r="I3" s="5" t="s">
        <v>50</v>
      </c>
      <c r="J3" s="5" t="s">
        <v>51</v>
      </c>
      <c r="K3" s="5" t="s">
        <v>78</v>
      </c>
      <c r="L3" s="5" t="s">
        <v>79</v>
      </c>
      <c r="M3" s="5" t="s">
        <v>80</v>
      </c>
      <c r="N3" s="5" t="s">
        <v>81</v>
      </c>
      <c r="O3" s="5" t="s">
        <v>82</v>
      </c>
      <c r="P3" s="5" t="s">
        <v>57</v>
      </c>
      <c r="Q3" s="5" t="s">
        <v>57</v>
      </c>
      <c r="R3" s="5" t="s">
        <v>57</v>
      </c>
      <c r="S3" s="5" t="s">
        <v>57</v>
      </c>
      <c r="T3" s="5"/>
      <c r="U3" s="5" t="s">
        <v>83</v>
      </c>
      <c r="V3" s="5"/>
      <c r="W3" s="5" t="s">
        <v>84</v>
      </c>
      <c r="X3" s="5"/>
      <c r="Y3" s="5" t="s">
        <v>57</v>
      </c>
      <c r="Z3" s="5"/>
      <c r="AA3" s="5" t="s">
        <v>59</v>
      </c>
      <c r="AB3" s="5" t="s">
        <v>57</v>
      </c>
      <c r="AC3" s="5"/>
      <c r="AD3" s="5" t="s">
        <v>57</v>
      </c>
      <c r="AE3" s="5"/>
      <c r="AF3" s="5"/>
      <c r="AG3" s="5" t="s">
        <v>85</v>
      </c>
      <c r="AH3" s="5" t="s">
        <v>86</v>
      </c>
      <c r="AI3" s="5" t="s">
        <v>87</v>
      </c>
      <c r="AJ3" s="5" t="s">
        <v>88</v>
      </c>
      <c r="AK3" s="5" t="s">
        <v>89</v>
      </c>
      <c r="AL3" s="7" t="s">
        <v>90</v>
      </c>
      <c r="AM3" s="5" t="s">
        <v>91</v>
      </c>
      <c r="AN3" s="5" t="s">
        <v>92</v>
      </c>
      <c r="AO3" s="5" t="s">
        <v>93</v>
      </c>
      <c r="AP3" s="7" t="s">
        <v>94</v>
      </c>
      <c r="AQ3" s="7" t="s">
        <v>95</v>
      </c>
      <c r="AR3" s="7" t="s">
        <v>96</v>
      </c>
      <c r="AS3" s="7" t="s">
        <v>97</v>
      </c>
      <c r="AT3" s="2"/>
      <c r="AU3" s="2"/>
      <c r="AV3" s="2"/>
      <c r="AW3" s="2"/>
      <c r="AX3" s="2"/>
      <c r="AY3" s="2"/>
    </row>
    <row r="4" customFormat="false" ht="46.5" hidden="false" customHeight="true" outlineLevel="0" collapsed="false">
      <c r="A4" s="3" t="n">
        <v>45980.5002328472</v>
      </c>
      <c r="B4" s="4" t="s">
        <v>98</v>
      </c>
      <c r="C4" s="4" t="s">
        <v>99</v>
      </c>
      <c r="D4" s="5" t="s">
        <v>100</v>
      </c>
      <c r="E4" s="5" t="n">
        <v>47996672813</v>
      </c>
      <c r="F4" s="6" t="n">
        <v>35517</v>
      </c>
      <c r="G4" s="5" t="s">
        <v>101</v>
      </c>
      <c r="H4" s="5" t="s">
        <v>102</v>
      </c>
      <c r="I4" s="5" t="s">
        <v>50</v>
      </c>
      <c r="J4" s="5" t="s">
        <v>51</v>
      </c>
      <c r="K4" s="5" t="s">
        <v>52</v>
      </c>
      <c r="L4" s="5" t="s">
        <v>53</v>
      </c>
      <c r="M4" s="5" t="s">
        <v>80</v>
      </c>
      <c r="N4" s="5" t="s">
        <v>55</v>
      </c>
      <c r="O4" s="5" t="s">
        <v>103</v>
      </c>
      <c r="P4" s="5" t="s">
        <v>57</v>
      </c>
      <c r="Q4" s="5" t="s">
        <v>57</v>
      </c>
      <c r="R4" s="5" t="s">
        <v>57</v>
      </c>
      <c r="S4" s="5" t="s">
        <v>57</v>
      </c>
      <c r="T4" s="5"/>
      <c r="U4" s="5" t="s">
        <v>104</v>
      </c>
      <c r="V4" s="5" t="s">
        <v>105</v>
      </c>
      <c r="W4" s="5" t="s">
        <v>106</v>
      </c>
      <c r="X4" s="5"/>
      <c r="Y4" s="5" t="s">
        <v>57</v>
      </c>
      <c r="Z4" s="5"/>
      <c r="AA4" s="5" t="s">
        <v>57</v>
      </c>
      <c r="AB4" s="5" t="s">
        <v>57</v>
      </c>
      <c r="AC4" s="7" t="s">
        <v>107</v>
      </c>
      <c r="AD4" s="5" t="s">
        <v>57</v>
      </c>
      <c r="AE4" s="5"/>
      <c r="AF4" s="5"/>
      <c r="AG4" s="5" t="s">
        <v>108</v>
      </c>
      <c r="AH4" s="5" t="s">
        <v>109</v>
      </c>
      <c r="AI4" s="5" t="s">
        <v>110</v>
      </c>
      <c r="AJ4" s="5" t="s">
        <v>111</v>
      </c>
      <c r="AK4" s="5" t="s">
        <v>112</v>
      </c>
      <c r="AL4" s="7" t="s">
        <v>113</v>
      </c>
      <c r="AM4" s="5" t="s">
        <v>114</v>
      </c>
      <c r="AN4" s="5" t="s">
        <v>115</v>
      </c>
      <c r="AO4" s="5" t="s">
        <v>116</v>
      </c>
      <c r="AP4" s="7" t="s">
        <v>117</v>
      </c>
      <c r="AQ4" s="7" t="s">
        <v>118</v>
      </c>
      <c r="AR4" s="7" t="s">
        <v>119</v>
      </c>
      <c r="AS4" s="7" t="s">
        <v>120</v>
      </c>
      <c r="AT4" s="2"/>
      <c r="AU4" s="2"/>
      <c r="AV4" s="2"/>
      <c r="AW4" s="2"/>
      <c r="AX4" s="2"/>
      <c r="AY4" s="2"/>
    </row>
    <row r="5" customFormat="false" ht="62.25" hidden="false" customHeight="true" outlineLevel="0" collapsed="false">
      <c r="A5" s="3" t="n">
        <v>45985.7929750463</v>
      </c>
      <c r="B5" s="4" t="s">
        <v>121</v>
      </c>
      <c r="C5" s="4" t="s">
        <v>122</v>
      </c>
      <c r="D5" s="5" t="s">
        <v>123</v>
      </c>
      <c r="E5" s="5" t="s">
        <v>124</v>
      </c>
      <c r="F5" s="6" t="n">
        <v>18311</v>
      </c>
      <c r="G5" s="8" t="n">
        <v>88295000</v>
      </c>
      <c r="H5" s="5" t="s">
        <v>49</v>
      </c>
      <c r="I5" s="5" t="s">
        <v>50</v>
      </c>
      <c r="J5" s="5" t="s">
        <v>51</v>
      </c>
      <c r="K5" s="5" t="s">
        <v>52</v>
      </c>
      <c r="L5" s="5" t="s">
        <v>79</v>
      </c>
      <c r="M5" s="5" t="s">
        <v>80</v>
      </c>
      <c r="N5" s="5" t="s">
        <v>125</v>
      </c>
      <c r="O5" s="5" t="s">
        <v>103</v>
      </c>
      <c r="P5" s="5" t="s">
        <v>59</v>
      </c>
      <c r="Q5" s="5" t="s">
        <v>57</v>
      </c>
      <c r="R5" s="5" t="s">
        <v>57</v>
      </c>
      <c r="S5" s="5" t="s">
        <v>57</v>
      </c>
      <c r="T5" s="5"/>
      <c r="U5" s="5" t="s">
        <v>126</v>
      </c>
      <c r="V5" s="5" t="s">
        <v>127</v>
      </c>
      <c r="W5" s="5" t="s">
        <v>128</v>
      </c>
      <c r="X5" s="5" t="s">
        <v>129</v>
      </c>
      <c r="Y5" s="5" t="s">
        <v>57</v>
      </c>
      <c r="Z5" s="5"/>
      <c r="AA5" s="5" t="s">
        <v>57</v>
      </c>
      <c r="AB5" s="5" t="s">
        <v>57</v>
      </c>
      <c r="AC5" s="7" t="s">
        <v>130</v>
      </c>
      <c r="AD5" s="5" t="s">
        <v>57</v>
      </c>
      <c r="AE5" s="7" t="s">
        <v>131</v>
      </c>
      <c r="AF5" s="5"/>
      <c r="AG5" s="5" t="s">
        <v>132</v>
      </c>
      <c r="AH5" s="5" t="s">
        <v>133</v>
      </c>
      <c r="AI5" s="5" t="s">
        <v>134</v>
      </c>
      <c r="AJ5" s="5" t="s">
        <v>135</v>
      </c>
      <c r="AK5" s="5" t="s">
        <v>136</v>
      </c>
      <c r="AL5" s="7" t="s">
        <v>137</v>
      </c>
      <c r="AM5" s="5" t="s">
        <v>138</v>
      </c>
      <c r="AN5" s="5" t="s">
        <v>139</v>
      </c>
      <c r="AO5" s="5" t="s">
        <v>140</v>
      </c>
      <c r="AP5" s="7" t="s">
        <v>141</v>
      </c>
      <c r="AQ5" s="7" t="s">
        <v>142</v>
      </c>
      <c r="AR5" s="7" t="s">
        <v>143</v>
      </c>
      <c r="AS5" s="7" t="s">
        <v>144</v>
      </c>
      <c r="AT5" s="2"/>
      <c r="AU5" s="2"/>
      <c r="AV5" s="2"/>
      <c r="AW5" s="2"/>
      <c r="AX5" s="2"/>
      <c r="AY5" s="2"/>
    </row>
    <row r="6" customFormat="false" ht="15.75" hidden="false" customHeight="false" outlineLevel="0" collapsed="false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customFormat="false" ht="39.55" hidden="false" customHeight="true" outlineLevel="0" collapsed="false">
      <c r="A7" s="2"/>
      <c r="B7" s="2"/>
      <c r="C7" s="2"/>
      <c r="D7" s="9" t="s">
        <v>145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10" t="s">
        <v>146</v>
      </c>
      <c r="AI7" s="10"/>
      <c r="AJ7" s="10"/>
      <c r="AK7" s="10"/>
      <c r="AL7" s="10"/>
      <c r="AM7" s="10"/>
      <c r="AN7" s="10" t="s">
        <v>147</v>
      </c>
      <c r="AO7" s="10"/>
      <c r="AP7" s="10"/>
      <c r="AQ7" s="10"/>
      <c r="AR7" s="2"/>
      <c r="AS7" s="2"/>
      <c r="AT7" s="2"/>
      <c r="AU7" s="2"/>
      <c r="AV7" s="2"/>
      <c r="AW7" s="2"/>
      <c r="AX7" s="2"/>
      <c r="AY7" s="2"/>
    </row>
    <row r="8" customFormat="false" ht="128.35" hidden="false" customHeight="true" outlineLevel="0" collapsed="false">
      <c r="A8" s="1"/>
      <c r="B8" s="1"/>
      <c r="C8" s="1"/>
      <c r="D8" s="11" t="s">
        <v>148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2" t="s">
        <v>149</v>
      </c>
      <c r="AI8" s="12" t="s">
        <v>150</v>
      </c>
      <c r="AJ8" s="12" t="s">
        <v>151</v>
      </c>
      <c r="AK8" s="12" t="s">
        <v>152</v>
      </c>
      <c r="AL8" s="12" t="s">
        <v>153</v>
      </c>
      <c r="AM8" s="12" t="s">
        <v>154</v>
      </c>
      <c r="AN8" s="12" t="s">
        <v>155</v>
      </c>
      <c r="AO8" s="12" t="s">
        <v>156</v>
      </c>
      <c r="AP8" s="12" t="s">
        <v>157</v>
      </c>
      <c r="AQ8" s="12" t="s">
        <v>158</v>
      </c>
      <c r="AR8" s="11" t="s">
        <v>159</v>
      </c>
      <c r="AS8" s="11" t="s">
        <v>160</v>
      </c>
      <c r="AT8" s="1"/>
      <c r="AU8" s="1"/>
      <c r="AV8" s="1"/>
      <c r="AW8" s="1"/>
      <c r="AX8" s="1"/>
      <c r="AY8" s="1"/>
    </row>
    <row r="9" customFormat="false" ht="102.95" hidden="false" customHeight="false" outlineLevel="0" collapsed="false">
      <c r="A9" s="2"/>
      <c r="B9" s="2"/>
      <c r="C9" s="2"/>
      <c r="D9" s="13" t="s">
        <v>47</v>
      </c>
      <c r="E9" s="13" t="n">
        <v>47984474393</v>
      </c>
      <c r="F9" s="14" t="n">
        <v>35184</v>
      </c>
      <c r="G9" s="13" t="s">
        <v>48</v>
      </c>
      <c r="H9" s="13" t="s">
        <v>49</v>
      </c>
      <c r="I9" s="13" t="s">
        <v>50</v>
      </c>
      <c r="J9" s="13" t="s">
        <v>51</v>
      </c>
      <c r="K9" s="13" t="s">
        <v>52</v>
      </c>
      <c r="L9" s="13" t="s">
        <v>53</v>
      </c>
      <c r="M9" s="13" t="s">
        <v>54</v>
      </c>
      <c r="N9" s="13" t="s">
        <v>55</v>
      </c>
      <c r="O9" s="13" t="s">
        <v>56</v>
      </c>
      <c r="P9" s="13" t="s">
        <v>57</v>
      </c>
      <c r="Q9" s="13" t="s">
        <v>57</v>
      </c>
      <c r="R9" s="13" t="s">
        <v>57</v>
      </c>
      <c r="S9" s="13" t="s">
        <v>57</v>
      </c>
      <c r="T9" s="13"/>
      <c r="U9" s="13" t="s">
        <v>58</v>
      </c>
      <c r="V9" s="13"/>
      <c r="W9" s="13" t="s">
        <v>58</v>
      </c>
      <c r="X9" s="13"/>
      <c r="Y9" s="13" t="s">
        <v>59</v>
      </c>
      <c r="Z9" s="13"/>
      <c r="AA9" s="13" t="s">
        <v>57</v>
      </c>
      <c r="AB9" s="13" t="s">
        <v>57</v>
      </c>
      <c r="AC9" s="15" t="s">
        <v>60</v>
      </c>
      <c r="AD9" s="13" t="s">
        <v>57</v>
      </c>
      <c r="AE9" s="13"/>
      <c r="AF9" s="13"/>
      <c r="AG9" s="13" t="s">
        <v>61</v>
      </c>
      <c r="AH9" s="16" t="n">
        <v>19</v>
      </c>
      <c r="AI9" s="16" t="n">
        <v>18</v>
      </c>
      <c r="AJ9" s="16" t="n">
        <v>15</v>
      </c>
      <c r="AK9" s="16" t="n">
        <v>9</v>
      </c>
      <c r="AL9" s="16" t="n">
        <v>16</v>
      </c>
      <c r="AM9" s="16" t="n">
        <v>17</v>
      </c>
      <c r="AN9" s="16" t="n">
        <v>0</v>
      </c>
      <c r="AO9" s="16" t="n">
        <v>0</v>
      </c>
      <c r="AP9" s="16" t="n">
        <v>0</v>
      </c>
      <c r="AQ9" s="16" t="n">
        <v>0</v>
      </c>
      <c r="AR9" s="16" t="s">
        <v>161</v>
      </c>
      <c r="AS9" s="16" t="n">
        <f aca="false">SUM(AH9:AR9)</f>
        <v>94</v>
      </c>
      <c r="AT9" s="2"/>
      <c r="AU9" s="2"/>
      <c r="AV9" s="2"/>
      <c r="AW9" s="2"/>
      <c r="AX9" s="2"/>
      <c r="AY9" s="2"/>
    </row>
    <row r="10" customFormat="false" ht="128.35" hidden="false" customHeight="false" outlineLevel="0" collapsed="false">
      <c r="A10" s="2"/>
      <c r="B10" s="2"/>
      <c r="C10" s="2"/>
      <c r="D10" s="13" t="s">
        <v>76</v>
      </c>
      <c r="E10" s="13" t="n">
        <v>47984410949</v>
      </c>
      <c r="F10" s="14" t="n">
        <v>30647</v>
      </c>
      <c r="G10" s="13" t="n">
        <v>88295000</v>
      </c>
      <c r="H10" s="13" t="s">
        <v>77</v>
      </c>
      <c r="I10" s="13" t="s">
        <v>50</v>
      </c>
      <c r="J10" s="13" t="s">
        <v>51</v>
      </c>
      <c r="K10" s="13" t="s">
        <v>78</v>
      </c>
      <c r="L10" s="13" t="s">
        <v>79</v>
      </c>
      <c r="M10" s="13" t="s">
        <v>80</v>
      </c>
      <c r="N10" s="13" t="s">
        <v>81</v>
      </c>
      <c r="O10" s="13" t="s">
        <v>82</v>
      </c>
      <c r="P10" s="13" t="s">
        <v>57</v>
      </c>
      <c r="Q10" s="13" t="s">
        <v>57</v>
      </c>
      <c r="R10" s="13" t="s">
        <v>57</v>
      </c>
      <c r="S10" s="13" t="s">
        <v>57</v>
      </c>
      <c r="T10" s="13"/>
      <c r="U10" s="13" t="s">
        <v>83</v>
      </c>
      <c r="V10" s="13"/>
      <c r="W10" s="13" t="s">
        <v>84</v>
      </c>
      <c r="X10" s="13"/>
      <c r="Y10" s="13" t="s">
        <v>57</v>
      </c>
      <c r="Z10" s="13"/>
      <c r="AA10" s="13" t="s">
        <v>59</v>
      </c>
      <c r="AB10" s="13" t="s">
        <v>57</v>
      </c>
      <c r="AC10" s="13"/>
      <c r="AD10" s="13" t="s">
        <v>57</v>
      </c>
      <c r="AE10" s="13"/>
      <c r="AF10" s="13"/>
      <c r="AG10" s="13" t="s">
        <v>85</v>
      </c>
      <c r="AH10" s="16" t="n">
        <v>16</v>
      </c>
      <c r="AI10" s="16" t="n">
        <v>16</v>
      </c>
      <c r="AJ10" s="16" t="n">
        <v>15</v>
      </c>
      <c r="AK10" s="16" t="n">
        <v>8</v>
      </c>
      <c r="AL10" s="16" t="n">
        <v>15</v>
      </c>
      <c r="AM10" s="16" t="n">
        <v>17</v>
      </c>
      <c r="AN10" s="16" t="n">
        <v>1</v>
      </c>
      <c r="AO10" s="16" t="n">
        <v>0</v>
      </c>
      <c r="AP10" s="16" t="n">
        <v>0</v>
      </c>
      <c r="AQ10" s="16" t="n">
        <v>0</v>
      </c>
      <c r="AR10" s="16" t="s">
        <v>162</v>
      </c>
      <c r="AS10" s="16" t="n">
        <f aca="false">SUM(AH10:AR10)</f>
        <v>88</v>
      </c>
      <c r="AT10" s="2"/>
      <c r="AU10" s="2"/>
      <c r="AV10" s="2"/>
      <c r="AW10" s="2"/>
      <c r="AX10" s="2"/>
      <c r="AY10" s="2"/>
    </row>
    <row r="11" customFormat="false" ht="128.35" hidden="false" customHeight="false" outlineLevel="0" collapsed="false">
      <c r="A11" s="2"/>
      <c r="B11" s="2"/>
      <c r="C11" s="2"/>
      <c r="D11" s="13" t="s">
        <v>100</v>
      </c>
      <c r="E11" s="13" t="n">
        <v>47996672813</v>
      </c>
      <c r="F11" s="14" t="n">
        <v>35517</v>
      </c>
      <c r="G11" s="13" t="s">
        <v>101</v>
      </c>
      <c r="H11" s="13" t="s">
        <v>102</v>
      </c>
      <c r="I11" s="13" t="s">
        <v>50</v>
      </c>
      <c r="J11" s="13" t="s">
        <v>51</v>
      </c>
      <c r="K11" s="13" t="s">
        <v>52</v>
      </c>
      <c r="L11" s="13" t="s">
        <v>53</v>
      </c>
      <c r="M11" s="13" t="s">
        <v>80</v>
      </c>
      <c r="N11" s="13" t="s">
        <v>55</v>
      </c>
      <c r="O11" s="13" t="s">
        <v>103</v>
      </c>
      <c r="P11" s="13" t="s">
        <v>57</v>
      </c>
      <c r="Q11" s="13" t="s">
        <v>57</v>
      </c>
      <c r="R11" s="13" t="s">
        <v>57</v>
      </c>
      <c r="S11" s="13" t="s">
        <v>57</v>
      </c>
      <c r="T11" s="13"/>
      <c r="U11" s="13" t="s">
        <v>104</v>
      </c>
      <c r="V11" s="13" t="s">
        <v>105</v>
      </c>
      <c r="W11" s="13" t="s">
        <v>106</v>
      </c>
      <c r="X11" s="13"/>
      <c r="Y11" s="13" t="s">
        <v>57</v>
      </c>
      <c r="Z11" s="13"/>
      <c r="AA11" s="13" t="s">
        <v>57</v>
      </c>
      <c r="AB11" s="13" t="s">
        <v>57</v>
      </c>
      <c r="AC11" s="15" t="s">
        <v>107</v>
      </c>
      <c r="AD11" s="13" t="s">
        <v>57</v>
      </c>
      <c r="AE11" s="13"/>
      <c r="AF11" s="13"/>
      <c r="AG11" s="13" t="s">
        <v>108</v>
      </c>
      <c r="AH11" s="16" t="n">
        <v>18</v>
      </c>
      <c r="AI11" s="16" t="n">
        <v>18</v>
      </c>
      <c r="AJ11" s="16" t="n">
        <v>16</v>
      </c>
      <c r="AK11" s="16" t="n">
        <v>8</v>
      </c>
      <c r="AL11" s="16" t="n">
        <v>15</v>
      </c>
      <c r="AM11" s="16" t="n">
        <v>17</v>
      </c>
      <c r="AN11" s="16" t="n">
        <v>0</v>
      </c>
      <c r="AO11" s="16" t="n">
        <v>0</v>
      </c>
      <c r="AP11" s="16" t="n">
        <v>0</v>
      </c>
      <c r="AQ11" s="16" t="n">
        <v>0</v>
      </c>
      <c r="AR11" s="16" t="s">
        <v>163</v>
      </c>
      <c r="AS11" s="16" t="n">
        <f aca="false">SUM(AH11:AR11)</f>
        <v>92</v>
      </c>
      <c r="AT11" s="2"/>
      <c r="AU11" s="2"/>
      <c r="AV11" s="2"/>
      <c r="AW11" s="2"/>
      <c r="AX11" s="2"/>
      <c r="AY11" s="2"/>
    </row>
    <row r="12" customFormat="false" ht="204.45" hidden="false" customHeight="false" outlineLevel="0" collapsed="false">
      <c r="A12" s="2"/>
      <c r="B12" s="2"/>
      <c r="C12" s="2"/>
      <c r="D12" s="13" t="s">
        <v>123</v>
      </c>
      <c r="E12" s="13" t="s">
        <v>124</v>
      </c>
      <c r="F12" s="14" t="n">
        <v>18311</v>
      </c>
      <c r="G12" s="17" t="n">
        <v>88295000</v>
      </c>
      <c r="H12" s="13" t="s">
        <v>49</v>
      </c>
      <c r="I12" s="13" t="s">
        <v>50</v>
      </c>
      <c r="J12" s="13" t="s">
        <v>51</v>
      </c>
      <c r="K12" s="13" t="s">
        <v>52</v>
      </c>
      <c r="L12" s="13" t="s">
        <v>79</v>
      </c>
      <c r="M12" s="13" t="s">
        <v>80</v>
      </c>
      <c r="N12" s="13" t="s">
        <v>125</v>
      </c>
      <c r="O12" s="13" t="s">
        <v>103</v>
      </c>
      <c r="P12" s="13" t="s">
        <v>59</v>
      </c>
      <c r="Q12" s="13" t="s">
        <v>57</v>
      </c>
      <c r="R12" s="13" t="s">
        <v>57</v>
      </c>
      <c r="S12" s="13" t="s">
        <v>57</v>
      </c>
      <c r="T12" s="13"/>
      <c r="U12" s="13" t="s">
        <v>126</v>
      </c>
      <c r="V12" s="13" t="s">
        <v>127</v>
      </c>
      <c r="W12" s="13" t="s">
        <v>128</v>
      </c>
      <c r="X12" s="13" t="s">
        <v>129</v>
      </c>
      <c r="Y12" s="13" t="s">
        <v>57</v>
      </c>
      <c r="Z12" s="13"/>
      <c r="AA12" s="13" t="s">
        <v>57</v>
      </c>
      <c r="AB12" s="13" t="s">
        <v>57</v>
      </c>
      <c r="AC12" s="15" t="s">
        <v>130</v>
      </c>
      <c r="AD12" s="13" t="s">
        <v>57</v>
      </c>
      <c r="AE12" s="15" t="s">
        <v>131</v>
      </c>
      <c r="AF12" s="13"/>
      <c r="AG12" s="13" t="s">
        <v>132</v>
      </c>
      <c r="AH12" s="16" t="n">
        <v>13</v>
      </c>
      <c r="AI12" s="16" t="n">
        <v>13</v>
      </c>
      <c r="AJ12" s="16" t="n">
        <v>16</v>
      </c>
      <c r="AK12" s="16" t="n">
        <v>7</v>
      </c>
      <c r="AL12" s="16" t="n">
        <v>16</v>
      </c>
      <c r="AM12" s="16" t="n">
        <v>19</v>
      </c>
      <c r="AN12" s="16" t="n">
        <v>0</v>
      </c>
      <c r="AO12" s="16" t="n">
        <v>0</v>
      </c>
      <c r="AP12" s="16" t="n">
        <v>0</v>
      </c>
      <c r="AQ12" s="16" t="n">
        <v>0</v>
      </c>
      <c r="AR12" s="16" t="s">
        <v>164</v>
      </c>
      <c r="AS12" s="16" t="n">
        <f aca="false">SUM(AH12:AR12)</f>
        <v>84</v>
      </c>
      <c r="AT12" s="2"/>
      <c r="AU12" s="2"/>
      <c r="AV12" s="2"/>
      <c r="AW12" s="2"/>
      <c r="AX12" s="2"/>
      <c r="AY12" s="2"/>
    </row>
    <row r="13" customFormat="false" ht="15.75" hidden="false" customHeight="false" outlineLevel="0" collapsed="false">
      <c r="A13" s="2"/>
      <c r="B13" s="2"/>
      <c r="C13" s="2"/>
      <c r="D13" s="18"/>
      <c r="E13" s="18"/>
      <c r="F13" s="19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customFormat="false" ht="15.75" hidden="false" customHeight="false" outlineLevel="0" collapsed="false">
      <c r="A14" s="2"/>
      <c r="B14" s="2"/>
      <c r="C14" s="2"/>
      <c r="D14" s="18"/>
      <c r="E14" s="18"/>
      <c r="F14" s="19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customFormat="false" ht="39.55" hidden="false" customHeight="true" outlineLevel="0" collapsed="false">
      <c r="A15" s="2"/>
      <c r="B15" s="2"/>
      <c r="C15" s="2"/>
      <c r="D15" s="9" t="s">
        <v>165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10" t="s">
        <v>146</v>
      </c>
      <c r="AI15" s="10"/>
      <c r="AJ15" s="10"/>
      <c r="AK15" s="10"/>
      <c r="AL15" s="10"/>
      <c r="AM15" s="10"/>
      <c r="AN15" s="10" t="s">
        <v>147</v>
      </c>
      <c r="AO15" s="10"/>
      <c r="AP15" s="10"/>
      <c r="AQ15" s="10"/>
      <c r="AR15" s="2"/>
      <c r="AS15" s="2"/>
      <c r="AT15" s="2"/>
      <c r="AU15" s="2"/>
      <c r="AV15" s="2"/>
      <c r="AW15" s="2"/>
      <c r="AX15" s="2"/>
      <c r="AY15" s="2"/>
    </row>
    <row r="16" customFormat="false" ht="128.35" hidden="false" customHeight="true" outlineLevel="0" collapsed="false">
      <c r="A16" s="2"/>
      <c r="B16" s="2"/>
      <c r="C16" s="2"/>
      <c r="D16" s="11" t="s">
        <v>148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2" t="s">
        <v>149</v>
      </c>
      <c r="AI16" s="12" t="s">
        <v>150</v>
      </c>
      <c r="AJ16" s="12" t="s">
        <v>151</v>
      </c>
      <c r="AK16" s="12" t="s">
        <v>152</v>
      </c>
      <c r="AL16" s="12" t="s">
        <v>153</v>
      </c>
      <c r="AM16" s="12" t="s">
        <v>154</v>
      </c>
      <c r="AN16" s="12" t="s">
        <v>155</v>
      </c>
      <c r="AO16" s="12" t="s">
        <v>156</v>
      </c>
      <c r="AP16" s="12" t="s">
        <v>157</v>
      </c>
      <c r="AQ16" s="12" t="s">
        <v>158</v>
      </c>
      <c r="AR16" s="11" t="s">
        <v>159</v>
      </c>
      <c r="AS16" s="11" t="s">
        <v>160</v>
      </c>
      <c r="AT16" s="2"/>
      <c r="AU16" s="2"/>
      <c r="AV16" s="2"/>
      <c r="AW16" s="2"/>
      <c r="AX16" s="2"/>
      <c r="AY16" s="2"/>
    </row>
    <row r="17" customFormat="false" ht="172.5" hidden="false" customHeight="true" outlineLevel="0" collapsed="false">
      <c r="A17" s="2"/>
      <c r="B17" s="2"/>
      <c r="C17" s="2"/>
      <c r="D17" s="13" t="s">
        <v>47</v>
      </c>
      <c r="E17" s="13" t="n">
        <v>47984474393</v>
      </c>
      <c r="F17" s="14" t="n">
        <v>35184</v>
      </c>
      <c r="G17" s="13" t="s">
        <v>48</v>
      </c>
      <c r="H17" s="13" t="s">
        <v>49</v>
      </c>
      <c r="I17" s="13" t="s">
        <v>50</v>
      </c>
      <c r="J17" s="13" t="s">
        <v>51</v>
      </c>
      <c r="K17" s="13" t="s">
        <v>52</v>
      </c>
      <c r="L17" s="13" t="s">
        <v>53</v>
      </c>
      <c r="M17" s="13" t="s">
        <v>54</v>
      </c>
      <c r="N17" s="13" t="s">
        <v>55</v>
      </c>
      <c r="O17" s="13" t="s">
        <v>56</v>
      </c>
      <c r="P17" s="13" t="s">
        <v>57</v>
      </c>
      <c r="Q17" s="13" t="s">
        <v>57</v>
      </c>
      <c r="R17" s="13" t="s">
        <v>57</v>
      </c>
      <c r="S17" s="13" t="s">
        <v>57</v>
      </c>
      <c r="T17" s="13"/>
      <c r="U17" s="13" t="s">
        <v>58</v>
      </c>
      <c r="V17" s="13"/>
      <c r="W17" s="13" t="s">
        <v>58</v>
      </c>
      <c r="X17" s="13"/>
      <c r="Y17" s="13" t="s">
        <v>59</v>
      </c>
      <c r="Z17" s="13"/>
      <c r="AA17" s="13" t="s">
        <v>57</v>
      </c>
      <c r="AB17" s="13" t="s">
        <v>57</v>
      </c>
      <c r="AC17" s="15" t="s">
        <v>60</v>
      </c>
      <c r="AD17" s="13" t="s">
        <v>57</v>
      </c>
      <c r="AE17" s="13"/>
      <c r="AF17" s="13"/>
      <c r="AG17" s="13" t="s">
        <v>61</v>
      </c>
      <c r="AH17" s="16" t="n">
        <v>19</v>
      </c>
      <c r="AI17" s="16" t="n">
        <v>19</v>
      </c>
      <c r="AJ17" s="16" t="n">
        <v>16</v>
      </c>
      <c r="AK17" s="16" t="n">
        <v>8</v>
      </c>
      <c r="AL17" s="16" t="n">
        <v>17</v>
      </c>
      <c r="AM17" s="16" t="n">
        <v>19</v>
      </c>
      <c r="AN17" s="16" t="n">
        <v>0</v>
      </c>
      <c r="AO17" s="16" t="n">
        <v>0</v>
      </c>
      <c r="AP17" s="16" t="n">
        <v>0</v>
      </c>
      <c r="AQ17" s="16" t="n">
        <v>0</v>
      </c>
      <c r="AR17" s="16" t="s">
        <v>166</v>
      </c>
      <c r="AS17" s="16" t="n">
        <f aca="false">SUM(AH17:AR17)</f>
        <v>98</v>
      </c>
      <c r="AT17" s="2"/>
      <c r="AU17" s="2"/>
      <c r="AV17" s="2"/>
      <c r="AW17" s="2"/>
      <c r="AX17" s="2"/>
      <c r="AY17" s="2"/>
    </row>
    <row r="18" customFormat="false" ht="172.5" hidden="false" customHeight="true" outlineLevel="0" collapsed="false">
      <c r="A18" s="2"/>
      <c r="B18" s="2"/>
      <c r="C18" s="2"/>
      <c r="D18" s="13" t="s">
        <v>76</v>
      </c>
      <c r="E18" s="13" t="n">
        <v>47984410949</v>
      </c>
      <c r="F18" s="14" t="n">
        <v>30647</v>
      </c>
      <c r="G18" s="13" t="n">
        <v>88295000</v>
      </c>
      <c r="H18" s="13" t="s">
        <v>77</v>
      </c>
      <c r="I18" s="13" t="s">
        <v>50</v>
      </c>
      <c r="J18" s="13" t="s">
        <v>51</v>
      </c>
      <c r="K18" s="13" t="s">
        <v>78</v>
      </c>
      <c r="L18" s="13" t="s">
        <v>79</v>
      </c>
      <c r="M18" s="13" t="s">
        <v>80</v>
      </c>
      <c r="N18" s="13" t="s">
        <v>81</v>
      </c>
      <c r="O18" s="13" t="s">
        <v>82</v>
      </c>
      <c r="P18" s="13" t="s">
        <v>57</v>
      </c>
      <c r="Q18" s="13" t="s">
        <v>57</v>
      </c>
      <c r="R18" s="13" t="s">
        <v>57</v>
      </c>
      <c r="S18" s="13" t="s">
        <v>57</v>
      </c>
      <c r="T18" s="13"/>
      <c r="U18" s="13" t="s">
        <v>83</v>
      </c>
      <c r="V18" s="13"/>
      <c r="W18" s="13" t="s">
        <v>84</v>
      </c>
      <c r="X18" s="13"/>
      <c r="Y18" s="13" t="s">
        <v>57</v>
      </c>
      <c r="Z18" s="13"/>
      <c r="AA18" s="13" t="s">
        <v>59</v>
      </c>
      <c r="AB18" s="13" t="s">
        <v>57</v>
      </c>
      <c r="AC18" s="13"/>
      <c r="AD18" s="13" t="s">
        <v>57</v>
      </c>
      <c r="AE18" s="13"/>
      <c r="AF18" s="13"/>
      <c r="AG18" s="13" t="s">
        <v>85</v>
      </c>
      <c r="AH18" s="16" t="n">
        <v>16</v>
      </c>
      <c r="AI18" s="16" t="n">
        <v>15</v>
      </c>
      <c r="AJ18" s="16" t="n">
        <v>16</v>
      </c>
      <c r="AK18" s="16" t="n">
        <v>7</v>
      </c>
      <c r="AL18" s="16" t="n">
        <v>18</v>
      </c>
      <c r="AM18" s="16" t="n">
        <v>16</v>
      </c>
      <c r="AN18" s="16" t="n">
        <v>1</v>
      </c>
      <c r="AO18" s="16" t="n">
        <v>0</v>
      </c>
      <c r="AP18" s="16" t="n">
        <v>0</v>
      </c>
      <c r="AQ18" s="16" t="n">
        <v>0</v>
      </c>
      <c r="AR18" s="16" t="s">
        <v>167</v>
      </c>
      <c r="AS18" s="16" t="n">
        <f aca="false">SUM(AH18:AR18)</f>
        <v>89</v>
      </c>
      <c r="AT18" s="2"/>
      <c r="AU18" s="2"/>
      <c r="AV18" s="2"/>
      <c r="AW18" s="2"/>
      <c r="AX18" s="2"/>
      <c r="AY18" s="2"/>
    </row>
    <row r="19" customFormat="false" ht="178.5" hidden="false" customHeight="true" outlineLevel="0" collapsed="false">
      <c r="A19" s="2"/>
      <c r="B19" s="2"/>
      <c r="C19" s="2"/>
      <c r="D19" s="13" t="s">
        <v>100</v>
      </c>
      <c r="E19" s="13" t="n">
        <v>47996672813</v>
      </c>
      <c r="F19" s="14" t="n">
        <v>35517</v>
      </c>
      <c r="G19" s="13" t="s">
        <v>101</v>
      </c>
      <c r="H19" s="13" t="s">
        <v>102</v>
      </c>
      <c r="I19" s="13" t="s">
        <v>50</v>
      </c>
      <c r="J19" s="13" t="s">
        <v>51</v>
      </c>
      <c r="K19" s="13" t="s">
        <v>52</v>
      </c>
      <c r="L19" s="13" t="s">
        <v>53</v>
      </c>
      <c r="M19" s="13" t="s">
        <v>80</v>
      </c>
      <c r="N19" s="13" t="s">
        <v>55</v>
      </c>
      <c r="O19" s="13" t="s">
        <v>103</v>
      </c>
      <c r="P19" s="13" t="s">
        <v>57</v>
      </c>
      <c r="Q19" s="13" t="s">
        <v>57</v>
      </c>
      <c r="R19" s="13" t="s">
        <v>57</v>
      </c>
      <c r="S19" s="13" t="s">
        <v>57</v>
      </c>
      <c r="T19" s="13"/>
      <c r="U19" s="13" t="s">
        <v>104</v>
      </c>
      <c r="V19" s="13" t="s">
        <v>105</v>
      </c>
      <c r="W19" s="13" t="s">
        <v>106</v>
      </c>
      <c r="X19" s="13"/>
      <c r="Y19" s="13" t="s">
        <v>57</v>
      </c>
      <c r="Z19" s="13"/>
      <c r="AA19" s="13" t="s">
        <v>57</v>
      </c>
      <c r="AB19" s="13" t="s">
        <v>57</v>
      </c>
      <c r="AC19" s="15" t="s">
        <v>107</v>
      </c>
      <c r="AD19" s="13" t="s">
        <v>57</v>
      </c>
      <c r="AE19" s="13"/>
      <c r="AF19" s="13"/>
      <c r="AG19" s="13" t="s">
        <v>108</v>
      </c>
      <c r="AH19" s="16" t="n">
        <v>18</v>
      </c>
      <c r="AI19" s="16" t="n">
        <v>17</v>
      </c>
      <c r="AJ19" s="16" t="n">
        <v>17</v>
      </c>
      <c r="AK19" s="16" t="n">
        <v>8</v>
      </c>
      <c r="AL19" s="16" t="n">
        <v>17</v>
      </c>
      <c r="AM19" s="16" t="n">
        <v>17</v>
      </c>
      <c r="AN19" s="16" t="n">
        <v>0</v>
      </c>
      <c r="AO19" s="16" t="n">
        <v>0</v>
      </c>
      <c r="AP19" s="16" t="n">
        <v>0</v>
      </c>
      <c r="AQ19" s="16" t="n">
        <v>0</v>
      </c>
      <c r="AR19" s="16" t="s">
        <v>168</v>
      </c>
      <c r="AS19" s="16" t="n">
        <f aca="false">SUM(AH19:AR19)</f>
        <v>94</v>
      </c>
      <c r="AT19" s="2"/>
      <c r="AU19" s="2"/>
      <c r="AV19" s="2"/>
      <c r="AW19" s="2"/>
      <c r="AX19" s="2"/>
      <c r="AY19" s="2"/>
    </row>
    <row r="20" customFormat="false" ht="143.25" hidden="false" customHeight="true" outlineLevel="0" collapsed="false">
      <c r="A20" s="2"/>
      <c r="B20" s="2"/>
      <c r="C20" s="2"/>
      <c r="D20" s="13" t="s">
        <v>123</v>
      </c>
      <c r="E20" s="13" t="s">
        <v>124</v>
      </c>
      <c r="F20" s="14" t="n">
        <v>18311</v>
      </c>
      <c r="G20" s="17" t="n">
        <v>88295000</v>
      </c>
      <c r="H20" s="13" t="s">
        <v>49</v>
      </c>
      <c r="I20" s="13" t="s">
        <v>50</v>
      </c>
      <c r="J20" s="13" t="s">
        <v>51</v>
      </c>
      <c r="K20" s="13" t="s">
        <v>52</v>
      </c>
      <c r="L20" s="13" t="s">
        <v>79</v>
      </c>
      <c r="M20" s="13" t="s">
        <v>80</v>
      </c>
      <c r="N20" s="13" t="s">
        <v>125</v>
      </c>
      <c r="O20" s="13" t="s">
        <v>103</v>
      </c>
      <c r="P20" s="13" t="s">
        <v>59</v>
      </c>
      <c r="Q20" s="13" t="s">
        <v>57</v>
      </c>
      <c r="R20" s="13" t="s">
        <v>57</v>
      </c>
      <c r="S20" s="13" t="s">
        <v>57</v>
      </c>
      <c r="T20" s="13"/>
      <c r="U20" s="13" t="s">
        <v>126</v>
      </c>
      <c r="V20" s="13" t="s">
        <v>127</v>
      </c>
      <c r="W20" s="13" t="s">
        <v>128</v>
      </c>
      <c r="X20" s="13" t="s">
        <v>129</v>
      </c>
      <c r="Y20" s="13" t="s">
        <v>57</v>
      </c>
      <c r="Z20" s="13"/>
      <c r="AA20" s="13" t="s">
        <v>57</v>
      </c>
      <c r="AB20" s="13" t="s">
        <v>57</v>
      </c>
      <c r="AC20" s="15" t="s">
        <v>130</v>
      </c>
      <c r="AD20" s="13" t="s">
        <v>57</v>
      </c>
      <c r="AE20" s="15" t="s">
        <v>131</v>
      </c>
      <c r="AF20" s="13"/>
      <c r="AG20" s="13" t="s">
        <v>132</v>
      </c>
      <c r="AH20" s="16" t="n">
        <v>13</v>
      </c>
      <c r="AI20" s="16" t="n">
        <v>16</v>
      </c>
      <c r="AJ20" s="16" t="n">
        <v>18</v>
      </c>
      <c r="AK20" s="16" t="n">
        <v>7</v>
      </c>
      <c r="AL20" s="16" t="n">
        <v>19</v>
      </c>
      <c r="AM20" s="16" t="n">
        <v>16</v>
      </c>
      <c r="AN20" s="16" t="n">
        <v>0</v>
      </c>
      <c r="AO20" s="16" t="n">
        <v>0</v>
      </c>
      <c r="AP20" s="16" t="n">
        <v>0</v>
      </c>
      <c r="AQ20" s="16" t="n">
        <v>0</v>
      </c>
      <c r="AR20" s="16" t="s">
        <v>169</v>
      </c>
      <c r="AS20" s="16" t="n">
        <f aca="false">SUM(AH20:AR20)</f>
        <v>89</v>
      </c>
      <c r="AT20" s="2"/>
      <c r="AU20" s="2"/>
      <c r="AV20" s="2"/>
      <c r="AW20" s="2"/>
      <c r="AX20" s="2"/>
      <c r="AY20" s="2"/>
    </row>
    <row r="21" customFormat="false" ht="15.75" hidden="false" customHeight="false" outlineLevel="0" collapsed="fals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customFormat="false" ht="15.75" hidden="false" customHeight="false" outlineLevel="0" collapsed="fals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customFormat="false" ht="39.55" hidden="false" customHeight="true" outlineLevel="0" collapsed="false">
      <c r="A23" s="2"/>
      <c r="B23" s="2"/>
      <c r="C23" s="2"/>
      <c r="D23" s="9" t="s">
        <v>170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10" t="s">
        <v>146</v>
      </c>
      <c r="AI23" s="10"/>
      <c r="AJ23" s="10"/>
      <c r="AK23" s="10"/>
      <c r="AL23" s="10"/>
      <c r="AM23" s="10"/>
      <c r="AN23" s="10" t="s">
        <v>147</v>
      </c>
      <c r="AO23" s="10"/>
      <c r="AP23" s="10"/>
      <c r="AQ23" s="10"/>
      <c r="AR23" s="2"/>
      <c r="AS23" s="2"/>
      <c r="AT23" s="2"/>
      <c r="AU23" s="2"/>
      <c r="AV23" s="2"/>
      <c r="AW23" s="2"/>
      <c r="AX23" s="2"/>
      <c r="AY23" s="2"/>
    </row>
    <row r="24" customFormat="false" ht="128.35" hidden="false" customHeight="true" outlineLevel="0" collapsed="false">
      <c r="A24" s="2"/>
      <c r="B24" s="2"/>
      <c r="C24" s="2"/>
      <c r="D24" s="11" t="s">
        <v>148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2" t="s">
        <v>149</v>
      </c>
      <c r="AI24" s="12" t="s">
        <v>150</v>
      </c>
      <c r="AJ24" s="12" t="s">
        <v>151</v>
      </c>
      <c r="AK24" s="12" t="s">
        <v>152</v>
      </c>
      <c r="AL24" s="12" t="s">
        <v>153</v>
      </c>
      <c r="AM24" s="12" t="s">
        <v>154</v>
      </c>
      <c r="AN24" s="12" t="s">
        <v>155</v>
      </c>
      <c r="AO24" s="12" t="s">
        <v>156</v>
      </c>
      <c r="AP24" s="12" t="s">
        <v>157</v>
      </c>
      <c r="AQ24" s="12" t="s">
        <v>158</v>
      </c>
      <c r="AR24" s="11" t="s">
        <v>159</v>
      </c>
      <c r="AS24" s="11" t="s">
        <v>160</v>
      </c>
      <c r="AT24" s="2"/>
      <c r="AU24" s="2"/>
      <c r="AV24" s="2"/>
      <c r="AW24" s="2"/>
      <c r="AX24" s="2"/>
      <c r="AY24" s="2"/>
    </row>
    <row r="25" customFormat="false" ht="141" hidden="false" customHeight="false" outlineLevel="0" collapsed="false">
      <c r="A25" s="2"/>
      <c r="B25" s="2"/>
      <c r="C25" s="2"/>
      <c r="D25" s="13" t="s">
        <v>47</v>
      </c>
      <c r="E25" s="13" t="n">
        <v>47984474393</v>
      </c>
      <c r="F25" s="14" t="n">
        <v>35184</v>
      </c>
      <c r="G25" s="13" t="s">
        <v>48</v>
      </c>
      <c r="H25" s="13" t="s">
        <v>49</v>
      </c>
      <c r="I25" s="13" t="s">
        <v>50</v>
      </c>
      <c r="J25" s="13" t="s">
        <v>51</v>
      </c>
      <c r="K25" s="13" t="s">
        <v>52</v>
      </c>
      <c r="L25" s="13" t="s">
        <v>53</v>
      </c>
      <c r="M25" s="13" t="s">
        <v>54</v>
      </c>
      <c r="N25" s="13" t="s">
        <v>55</v>
      </c>
      <c r="O25" s="13" t="s">
        <v>56</v>
      </c>
      <c r="P25" s="13" t="s">
        <v>57</v>
      </c>
      <c r="Q25" s="13" t="s">
        <v>57</v>
      </c>
      <c r="R25" s="13" t="s">
        <v>57</v>
      </c>
      <c r="S25" s="13" t="s">
        <v>57</v>
      </c>
      <c r="T25" s="13"/>
      <c r="U25" s="13" t="s">
        <v>58</v>
      </c>
      <c r="V25" s="13"/>
      <c r="W25" s="13" t="s">
        <v>58</v>
      </c>
      <c r="X25" s="13"/>
      <c r="Y25" s="13" t="s">
        <v>59</v>
      </c>
      <c r="Z25" s="13"/>
      <c r="AA25" s="13" t="s">
        <v>57</v>
      </c>
      <c r="AB25" s="13" t="s">
        <v>57</v>
      </c>
      <c r="AC25" s="15" t="s">
        <v>60</v>
      </c>
      <c r="AD25" s="13" t="s">
        <v>57</v>
      </c>
      <c r="AE25" s="13"/>
      <c r="AF25" s="13"/>
      <c r="AG25" s="13" t="s">
        <v>61</v>
      </c>
      <c r="AH25" s="16" t="n">
        <v>19</v>
      </c>
      <c r="AI25" s="16" t="n">
        <v>17</v>
      </c>
      <c r="AJ25" s="16" t="n">
        <v>18</v>
      </c>
      <c r="AK25" s="16" t="n">
        <v>9</v>
      </c>
      <c r="AL25" s="16" t="n">
        <v>18</v>
      </c>
      <c r="AM25" s="16" t="n">
        <v>16</v>
      </c>
      <c r="AN25" s="16" t="n">
        <v>0</v>
      </c>
      <c r="AO25" s="16" t="n">
        <v>0</v>
      </c>
      <c r="AP25" s="16" t="n">
        <v>0</v>
      </c>
      <c r="AQ25" s="16" t="n">
        <v>0</v>
      </c>
      <c r="AR25" s="16" t="s">
        <v>171</v>
      </c>
      <c r="AS25" s="16" t="n">
        <f aca="false">SUM(AH25:AR25)</f>
        <v>97</v>
      </c>
      <c r="AT25" s="2"/>
      <c r="AU25" s="2"/>
      <c r="AV25" s="2"/>
      <c r="AW25" s="2"/>
      <c r="AX25" s="2"/>
      <c r="AY25" s="2"/>
    </row>
    <row r="26" customFormat="false" ht="153.7" hidden="false" customHeight="false" outlineLevel="0" collapsed="false">
      <c r="A26" s="2"/>
      <c r="B26" s="2"/>
      <c r="C26" s="2"/>
      <c r="D26" s="13" t="s">
        <v>76</v>
      </c>
      <c r="E26" s="13" t="n">
        <v>47984410949</v>
      </c>
      <c r="F26" s="14" t="n">
        <v>30647</v>
      </c>
      <c r="G26" s="13" t="n">
        <v>88295000</v>
      </c>
      <c r="H26" s="13" t="s">
        <v>77</v>
      </c>
      <c r="I26" s="13" t="s">
        <v>50</v>
      </c>
      <c r="J26" s="13" t="s">
        <v>51</v>
      </c>
      <c r="K26" s="13" t="s">
        <v>78</v>
      </c>
      <c r="L26" s="13" t="s">
        <v>79</v>
      </c>
      <c r="M26" s="13" t="s">
        <v>80</v>
      </c>
      <c r="N26" s="13" t="s">
        <v>81</v>
      </c>
      <c r="O26" s="13" t="s">
        <v>82</v>
      </c>
      <c r="P26" s="13" t="s">
        <v>57</v>
      </c>
      <c r="Q26" s="13" t="s">
        <v>57</v>
      </c>
      <c r="R26" s="13" t="s">
        <v>57</v>
      </c>
      <c r="S26" s="13" t="s">
        <v>57</v>
      </c>
      <c r="T26" s="13"/>
      <c r="U26" s="13" t="s">
        <v>83</v>
      </c>
      <c r="V26" s="13"/>
      <c r="W26" s="13" t="s">
        <v>84</v>
      </c>
      <c r="X26" s="13"/>
      <c r="Y26" s="13" t="s">
        <v>57</v>
      </c>
      <c r="Z26" s="13"/>
      <c r="AA26" s="13" t="s">
        <v>59</v>
      </c>
      <c r="AB26" s="13" t="s">
        <v>57</v>
      </c>
      <c r="AC26" s="13"/>
      <c r="AD26" s="13" t="s">
        <v>57</v>
      </c>
      <c r="AE26" s="13"/>
      <c r="AF26" s="13"/>
      <c r="AG26" s="13" t="s">
        <v>85</v>
      </c>
      <c r="AH26" s="16" t="n">
        <v>16</v>
      </c>
      <c r="AI26" s="16" t="n">
        <v>17</v>
      </c>
      <c r="AJ26" s="16" t="n">
        <v>14</v>
      </c>
      <c r="AK26" s="16" t="n">
        <v>7</v>
      </c>
      <c r="AL26" s="16" t="n">
        <v>15</v>
      </c>
      <c r="AM26" s="16" t="n">
        <v>16</v>
      </c>
      <c r="AN26" s="16" t="n">
        <v>1</v>
      </c>
      <c r="AO26" s="16" t="n">
        <v>0</v>
      </c>
      <c r="AP26" s="16" t="n">
        <v>0</v>
      </c>
      <c r="AQ26" s="16" t="n">
        <v>0</v>
      </c>
      <c r="AR26" s="16" t="s">
        <v>172</v>
      </c>
      <c r="AS26" s="16" t="n">
        <f aca="false">SUM(AH26:AR26)</f>
        <v>86</v>
      </c>
      <c r="AT26" s="2"/>
      <c r="AU26" s="2"/>
      <c r="AV26" s="2"/>
      <c r="AW26" s="2"/>
      <c r="AX26" s="2"/>
      <c r="AY26" s="2"/>
    </row>
    <row r="27" customFormat="false" ht="141" hidden="false" customHeight="false" outlineLevel="0" collapsed="false">
      <c r="A27" s="2"/>
      <c r="B27" s="2"/>
      <c r="C27" s="2"/>
      <c r="D27" s="13" t="s">
        <v>100</v>
      </c>
      <c r="E27" s="13" t="n">
        <v>47996672813</v>
      </c>
      <c r="F27" s="14" t="n">
        <v>35517</v>
      </c>
      <c r="G27" s="13" t="s">
        <v>101</v>
      </c>
      <c r="H27" s="13" t="s">
        <v>102</v>
      </c>
      <c r="I27" s="13" t="s">
        <v>50</v>
      </c>
      <c r="J27" s="13" t="s">
        <v>51</v>
      </c>
      <c r="K27" s="13" t="s">
        <v>52</v>
      </c>
      <c r="L27" s="13" t="s">
        <v>53</v>
      </c>
      <c r="M27" s="13" t="s">
        <v>80</v>
      </c>
      <c r="N27" s="13" t="s">
        <v>55</v>
      </c>
      <c r="O27" s="13" t="s">
        <v>103</v>
      </c>
      <c r="P27" s="13" t="s">
        <v>57</v>
      </c>
      <c r="Q27" s="13" t="s">
        <v>57</v>
      </c>
      <c r="R27" s="13" t="s">
        <v>57</v>
      </c>
      <c r="S27" s="13" t="s">
        <v>57</v>
      </c>
      <c r="T27" s="13"/>
      <c r="U27" s="13" t="s">
        <v>104</v>
      </c>
      <c r="V27" s="13" t="s">
        <v>105</v>
      </c>
      <c r="W27" s="13" t="s">
        <v>106</v>
      </c>
      <c r="X27" s="13"/>
      <c r="Y27" s="13" t="s">
        <v>57</v>
      </c>
      <c r="Z27" s="13"/>
      <c r="AA27" s="13" t="s">
        <v>57</v>
      </c>
      <c r="AB27" s="13" t="s">
        <v>57</v>
      </c>
      <c r="AC27" s="15" t="s">
        <v>107</v>
      </c>
      <c r="AD27" s="13" t="s">
        <v>57</v>
      </c>
      <c r="AE27" s="13"/>
      <c r="AF27" s="13"/>
      <c r="AG27" s="13" t="s">
        <v>108</v>
      </c>
      <c r="AH27" s="16" t="n">
        <v>18</v>
      </c>
      <c r="AI27" s="16" t="n">
        <v>17</v>
      </c>
      <c r="AJ27" s="16" t="n">
        <v>15</v>
      </c>
      <c r="AK27" s="16" t="n">
        <v>8</v>
      </c>
      <c r="AL27" s="16" t="n">
        <v>16</v>
      </c>
      <c r="AM27" s="16" t="n">
        <v>16</v>
      </c>
      <c r="AN27" s="16" t="n">
        <v>0</v>
      </c>
      <c r="AO27" s="16" t="n">
        <v>0</v>
      </c>
      <c r="AP27" s="16" t="n">
        <v>0</v>
      </c>
      <c r="AQ27" s="16" t="n">
        <v>0</v>
      </c>
      <c r="AR27" s="16" t="s">
        <v>173</v>
      </c>
      <c r="AS27" s="16" t="n">
        <f aca="false">SUM(AH27:AR27)</f>
        <v>90</v>
      </c>
      <c r="AT27" s="2"/>
      <c r="AU27" s="2"/>
      <c r="AV27" s="2"/>
      <c r="AW27" s="2"/>
      <c r="AX27" s="2"/>
      <c r="AY27" s="2"/>
    </row>
    <row r="28" customFormat="false" ht="153.7" hidden="false" customHeight="false" outlineLevel="0" collapsed="false">
      <c r="A28" s="2"/>
      <c r="B28" s="2"/>
      <c r="C28" s="2"/>
      <c r="D28" s="13" t="s">
        <v>123</v>
      </c>
      <c r="E28" s="13" t="s">
        <v>124</v>
      </c>
      <c r="F28" s="14" t="n">
        <v>18311</v>
      </c>
      <c r="G28" s="17" t="n">
        <v>88295000</v>
      </c>
      <c r="H28" s="13" t="s">
        <v>49</v>
      </c>
      <c r="I28" s="13" t="s">
        <v>50</v>
      </c>
      <c r="J28" s="13" t="s">
        <v>51</v>
      </c>
      <c r="K28" s="13" t="s">
        <v>52</v>
      </c>
      <c r="L28" s="13" t="s">
        <v>79</v>
      </c>
      <c r="M28" s="13" t="s">
        <v>80</v>
      </c>
      <c r="N28" s="13" t="s">
        <v>125</v>
      </c>
      <c r="O28" s="13" t="s">
        <v>103</v>
      </c>
      <c r="P28" s="13" t="s">
        <v>59</v>
      </c>
      <c r="Q28" s="13" t="s">
        <v>57</v>
      </c>
      <c r="R28" s="13" t="s">
        <v>57</v>
      </c>
      <c r="S28" s="13" t="s">
        <v>57</v>
      </c>
      <c r="T28" s="13"/>
      <c r="U28" s="13" t="s">
        <v>126</v>
      </c>
      <c r="V28" s="13" t="s">
        <v>127</v>
      </c>
      <c r="W28" s="13" t="s">
        <v>128</v>
      </c>
      <c r="X28" s="13" t="s">
        <v>129</v>
      </c>
      <c r="Y28" s="13" t="s">
        <v>57</v>
      </c>
      <c r="Z28" s="13"/>
      <c r="AA28" s="13" t="s">
        <v>57</v>
      </c>
      <c r="AB28" s="13" t="s">
        <v>57</v>
      </c>
      <c r="AC28" s="15" t="s">
        <v>130</v>
      </c>
      <c r="AD28" s="13" t="s">
        <v>57</v>
      </c>
      <c r="AE28" s="15" t="s">
        <v>131</v>
      </c>
      <c r="AF28" s="13"/>
      <c r="AG28" s="13" t="s">
        <v>132</v>
      </c>
      <c r="AH28" s="16" t="n">
        <v>13</v>
      </c>
      <c r="AI28" s="16" t="n">
        <v>17</v>
      </c>
      <c r="AJ28" s="16" t="n">
        <v>12</v>
      </c>
      <c r="AK28" s="16" t="n">
        <v>7</v>
      </c>
      <c r="AL28" s="16" t="n">
        <v>15</v>
      </c>
      <c r="AM28" s="16" t="n">
        <v>16</v>
      </c>
      <c r="AN28" s="16" t="n">
        <v>0</v>
      </c>
      <c r="AO28" s="16" t="n">
        <v>0</v>
      </c>
      <c r="AP28" s="16" t="n">
        <v>0</v>
      </c>
      <c r="AQ28" s="16" t="n">
        <v>0</v>
      </c>
      <c r="AR28" s="16" t="s">
        <v>174</v>
      </c>
      <c r="AS28" s="16" t="n">
        <f aca="false">SUM(AH28:AR28)</f>
        <v>80</v>
      </c>
      <c r="AT28" s="2"/>
      <c r="AU28" s="2"/>
      <c r="AV28" s="2"/>
      <c r="AW28" s="2"/>
      <c r="AX28" s="2"/>
      <c r="AY28" s="2"/>
    </row>
    <row r="29" customFormat="false" ht="15.75" hidden="false" customHeight="false" outlineLevel="0" collapsed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customFormat="false" ht="15.75" hidden="false" customHeight="false" outlineLevel="0" collapsed="false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customFormat="false" ht="15.75" hidden="false" customHeight="false" outlineLevel="0" collapsed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customFormat="false" ht="22.5" hidden="false" customHeight="true" outlineLevel="0" collapsed="false">
      <c r="A32" s="2"/>
      <c r="B32" s="2"/>
      <c r="C32" s="2"/>
      <c r="D32" s="1" t="s">
        <v>3</v>
      </c>
      <c r="E32" s="1" t="s">
        <v>4</v>
      </c>
      <c r="F32" s="1" t="s">
        <v>5</v>
      </c>
      <c r="G32" s="1" t="s">
        <v>6</v>
      </c>
      <c r="H32" s="1" t="s">
        <v>7</v>
      </c>
      <c r="I32" s="1" t="s">
        <v>8</v>
      </c>
      <c r="J32" s="1" t="s">
        <v>9</v>
      </c>
      <c r="K32" s="1" t="s">
        <v>10</v>
      </c>
      <c r="L32" s="1" t="s">
        <v>11</v>
      </c>
      <c r="M32" s="1" t="s">
        <v>12</v>
      </c>
      <c r="N32" s="1" t="s">
        <v>13</v>
      </c>
      <c r="O32" s="1" t="s">
        <v>14</v>
      </c>
      <c r="P32" s="1" t="s">
        <v>15</v>
      </c>
      <c r="Q32" s="1" t="s">
        <v>16</v>
      </c>
      <c r="R32" s="1" t="s">
        <v>17</v>
      </c>
      <c r="S32" s="1" t="s">
        <v>18</v>
      </c>
      <c r="T32" s="1" t="s">
        <v>19</v>
      </c>
      <c r="U32" s="1" t="s">
        <v>20</v>
      </c>
      <c r="V32" s="1" t="s">
        <v>21</v>
      </c>
      <c r="W32" s="1" t="s">
        <v>22</v>
      </c>
      <c r="X32" s="1" t="s">
        <v>23</v>
      </c>
      <c r="Y32" s="1" t="s">
        <v>24</v>
      </c>
      <c r="Z32" s="1" t="s">
        <v>25</v>
      </c>
      <c r="AA32" s="1" t="s">
        <v>26</v>
      </c>
      <c r="AB32" s="1" t="s">
        <v>27</v>
      </c>
      <c r="AC32" s="1" t="s">
        <v>28</v>
      </c>
      <c r="AD32" s="1" t="s">
        <v>29</v>
      </c>
      <c r="AE32" s="1" t="s">
        <v>30</v>
      </c>
      <c r="AF32" s="1" t="s">
        <v>31</v>
      </c>
      <c r="AG32" s="1" t="s">
        <v>32</v>
      </c>
      <c r="AH32" s="11" t="s">
        <v>175</v>
      </c>
      <c r="AI32" s="11" t="s">
        <v>176</v>
      </c>
      <c r="AJ32" s="11" t="s">
        <v>177</v>
      </c>
      <c r="AK32" s="20" t="s">
        <v>178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customFormat="false" ht="22.5" hidden="false" customHeight="true" outlineLevel="0" collapsed="false">
      <c r="A33" s="2"/>
      <c r="B33" s="2"/>
      <c r="C33" s="2"/>
      <c r="D33" s="5" t="s">
        <v>47</v>
      </c>
      <c r="E33" s="5" t="n">
        <v>47984474393</v>
      </c>
      <c r="F33" s="6" t="n">
        <v>35184</v>
      </c>
      <c r="G33" s="5" t="s">
        <v>48</v>
      </c>
      <c r="H33" s="5" t="s">
        <v>49</v>
      </c>
      <c r="I33" s="5" t="s">
        <v>50</v>
      </c>
      <c r="J33" s="5" t="s">
        <v>51</v>
      </c>
      <c r="K33" s="5" t="s">
        <v>52</v>
      </c>
      <c r="L33" s="5" t="s">
        <v>53</v>
      </c>
      <c r="M33" s="5" t="s">
        <v>54</v>
      </c>
      <c r="N33" s="5" t="s">
        <v>55</v>
      </c>
      <c r="O33" s="5" t="s">
        <v>56</v>
      </c>
      <c r="P33" s="5" t="s">
        <v>57</v>
      </c>
      <c r="Q33" s="5" t="s">
        <v>57</v>
      </c>
      <c r="R33" s="5" t="s">
        <v>57</v>
      </c>
      <c r="S33" s="5" t="s">
        <v>57</v>
      </c>
      <c r="T33" s="5"/>
      <c r="U33" s="5" t="s">
        <v>58</v>
      </c>
      <c r="V33" s="5"/>
      <c r="W33" s="5" t="s">
        <v>58</v>
      </c>
      <c r="X33" s="5"/>
      <c r="Y33" s="5" t="s">
        <v>59</v>
      </c>
      <c r="Z33" s="5"/>
      <c r="AA33" s="5" t="s">
        <v>57</v>
      </c>
      <c r="AB33" s="5" t="s">
        <v>57</v>
      </c>
      <c r="AC33" s="7" t="s">
        <v>60</v>
      </c>
      <c r="AD33" s="5" t="s">
        <v>57</v>
      </c>
      <c r="AE33" s="5"/>
      <c r="AF33" s="5"/>
      <c r="AG33" s="5" t="s">
        <v>61</v>
      </c>
      <c r="AH33" s="5" t="n">
        <f aca="false">AS9</f>
        <v>94</v>
      </c>
      <c r="AI33" s="5" t="n">
        <f aca="false">AS17</f>
        <v>98</v>
      </c>
      <c r="AJ33" s="5" t="n">
        <f aca="false">AS25</f>
        <v>97</v>
      </c>
      <c r="AK33" s="5" t="n">
        <f aca="false">AVERAGE(AH33:AJ33)</f>
        <v>96.3333333333333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customFormat="false" ht="22.5" hidden="false" customHeight="true" outlineLevel="0" collapsed="false">
      <c r="A34" s="2"/>
      <c r="B34" s="2"/>
      <c r="C34" s="2"/>
      <c r="D34" s="5" t="s">
        <v>76</v>
      </c>
      <c r="E34" s="5" t="n">
        <v>47984410949</v>
      </c>
      <c r="F34" s="6" t="n">
        <v>30647</v>
      </c>
      <c r="G34" s="5" t="n">
        <v>88295000</v>
      </c>
      <c r="H34" s="5" t="s">
        <v>77</v>
      </c>
      <c r="I34" s="5" t="s">
        <v>50</v>
      </c>
      <c r="J34" s="5" t="s">
        <v>51</v>
      </c>
      <c r="K34" s="5" t="s">
        <v>78</v>
      </c>
      <c r="L34" s="5" t="s">
        <v>79</v>
      </c>
      <c r="M34" s="5" t="s">
        <v>80</v>
      </c>
      <c r="N34" s="5" t="s">
        <v>81</v>
      </c>
      <c r="O34" s="5" t="s">
        <v>82</v>
      </c>
      <c r="P34" s="5" t="s">
        <v>57</v>
      </c>
      <c r="Q34" s="5" t="s">
        <v>57</v>
      </c>
      <c r="R34" s="5" t="s">
        <v>57</v>
      </c>
      <c r="S34" s="5" t="s">
        <v>57</v>
      </c>
      <c r="T34" s="5"/>
      <c r="U34" s="5" t="s">
        <v>83</v>
      </c>
      <c r="V34" s="5"/>
      <c r="W34" s="5" t="s">
        <v>84</v>
      </c>
      <c r="X34" s="5"/>
      <c r="Y34" s="5" t="s">
        <v>57</v>
      </c>
      <c r="Z34" s="5"/>
      <c r="AA34" s="5" t="s">
        <v>59</v>
      </c>
      <c r="AB34" s="5" t="s">
        <v>57</v>
      </c>
      <c r="AC34" s="5"/>
      <c r="AD34" s="5" t="s">
        <v>57</v>
      </c>
      <c r="AE34" s="5"/>
      <c r="AF34" s="5"/>
      <c r="AG34" s="5" t="s">
        <v>85</v>
      </c>
      <c r="AH34" s="5" t="n">
        <f aca="false">AS10</f>
        <v>88</v>
      </c>
      <c r="AI34" s="5" t="n">
        <f aca="false">AS20</f>
        <v>89</v>
      </c>
      <c r="AJ34" s="5" t="n">
        <f aca="false">AS26</f>
        <v>86</v>
      </c>
      <c r="AK34" s="5" t="n">
        <f aca="false">AVERAGE(AH34:AJ34)</f>
        <v>87.6666666666667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customFormat="false" ht="22.5" hidden="false" customHeight="true" outlineLevel="0" collapsed="false">
      <c r="A35" s="2"/>
      <c r="B35" s="2"/>
      <c r="C35" s="2"/>
      <c r="D35" s="5" t="s">
        <v>100</v>
      </c>
      <c r="E35" s="5" t="n">
        <v>47996672813</v>
      </c>
      <c r="F35" s="6" t="n">
        <v>35517</v>
      </c>
      <c r="G35" s="5" t="s">
        <v>101</v>
      </c>
      <c r="H35" s="5" t="s">
        <v>102</v>
      </c>
      <c r="I35" s="5" t="s">
        <v>50</v>
      </c>
      <c r="J35" s="5" t="s">
        <v>51</v>
      </c>
      <c r="K35" s="5" t="s">
        <v>52</v>
      </c>
      <c r="L35" s="5" t="s">
        <v>53</v>
      </c>
      <c r="M35" s="5" t="s">
        <v>80</v>
      </c>
      <c r="N35" s="5" t="s">
        <v>55</v>
      </c>
      <c r="O35" s="5" t="s">
        <v>103</v>
      </c>
      <c r="P35" s="5" t="s">
        <v>57</v>
      </c>
      <c r="Q35" s="5" t="s">
        <v>57</v>
      </c>
      <c r="R35" s="5" t="s">
        <v>57</v>
      </c>
      <c r="S35" s="5" t="s">
        <v>57</v>
      </c>
      <c r="T35" s="5"/>
      <c r="U35" s="5" t="s">
        <v>104</v>
      </c>
      <c r="V35" s="5" t="s">
        <v>105</v>
      </c>
      <c r="W35" s="5" t="s">
        <v>106</v>
      </c>
      <c r="X35" s="5"/>
      <c r="Y35" s="5" t="s">
        <v>57</v>
      </c>
      <c r="Z35" s="5"/>
      <c r="AA35" s="5" t="s">
        <v>57</v>
      </c>
      <c r="AB35" s="5" t="s">
        <v>57</v>
      </c>
      <c r="AC35" s="7" t="s">
        <v>107</v>
      </c>
      <c r="AD35" s="5" t="s">
        <v>57</v>
      </c>
      <c r="AE35" s="5"/>
      <c r="AF35" s="5"/>
      <c r="AG35" s="5" t="s">
        <v>108</v>
      </c>
      <c r="AH35" s="5" t="n">
        <f aca="false">AS11</f>
        <v>92</v>
      </c>
      <c r="AI35" s="5" t="n">
        <f aca="false">AS19</f>
        <v>94</v>
      </c>
      <c r="AJ35" s="5" t="n">
        <f aca="false">AS27</f>
        <v>90</v>
      </c>
      <c r="AK35" s="5" t="n">
        <f aca="false">AVERAGE(AH35:AJ35)</f>
        <v>92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customFormat="false" ht="39.75" hidden="false" customHeight="true" outlineLevel="0" collapsed="false">
      <c r="A36" s="2"/>
      <c r="B36" s="2"/>
      <c r="C36" s="2"/>
      <c r="D36" s="5" t="s">
        <v>123</v>
      </c>
      <c r="E36" s="5" t="s">
        <v>124</v>
      </c>
      <c r="F36" s="6" t="n">
        <v>18311</v>
      </c>
      <c r="G36" s="8" t="n">
        <v>88295000</v>
      </c>
      <c r="H36" s="5" t="s">
        <v>49</v>
      </c>
      <c r="I36" s="5" t="s">
        <v>50</v>
      </c>
      <c r="J36" s="5" t="s">
        <v>51</v>
      </c>
      <c r="K36" s="5" t="s">
        <v>52</v>
      </c>
      <c r="L36" s="5" t="s">
        <v>79</v>
      </c>
      <c r="M36" s="5" t="s">
        <v>80</v>
      </c>
      <c r="N36" s="5" t="s">
        <v>125</v>
      </c>
      <c r="O36" s="5" t="s">
        <v>103</v>
      </c>
      <c r="P36" s="5" t="s">
        <v>59</v>
      </c>
      <c r="Q36" s="5" t="s">
        <v>57</v>
      </c>
      <c r="R36" s="5" t="s">
        <v>57</v>
      </c>
      <c r="S36" s="5" t="s">
        <v>57</v>
      </c>
      <c r="T36" s="5"/>
      <c r="U36" s="5" t="s">
        <v>126</v>
      </c>
      <c r="V36" s="5" t="s">
        <v>127</v>
      </c>
      <c r="W36" s="5" t="s">
        <v>128</v>
      </c>
      <c r="X36" s="5" t="s">
        <v>129</v>
      </c>
      <c r="Y36" s="5" t="s">
        <v>57</v>
      </c>
      <c r="Z36" s="5"/>
      <c r="AA36" s="5" t="s">
        <v>57</v>
      </c>
      <c r="AB36" s="5" t="s">
        <v>57</v>
      </c>
      <c r="AC36" s="7" t="s">
        <v>130</v>
      </c>
      <c r="AD36" s="5" t="s">
        <v>57</v>
      </c>
      <c r="AE36" s="7" t="s">
        <v>131</v>
      </c>
      <c r="AF36" s="5"/>
      <c r="AG36" s="5" t="s">
        <v>132</v>
      </c>
      <c r="AH36" s="5" t="n">
        <f aca="false">AS12</f>
        <v>84</v>
      </c>
      <c r="AI36" s="5" t="n">
        <f aca="false">AS18</f>
        <v>89</v>
      </c>
      <c r="AJ36" s="5" t="n">
        <f aca="false">AS28</f>
        <v>80</v>
      </c>
      <c r="AK36" s="5" t="n">
        <f aca="false">AVERAGE(AH36:AJ36)</f>
        <v>84.3333333333333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customFormat="false" ht="22.5" hidden="false" customHeight="true" outlineLevel="0" collapsed="false">
      <c r="A37" s="2"/>
      <c r="B37" s="2"/>
      <c r="C37" s="2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customFormat="false" ht="15.75" hidden="false" customHeight="fals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customFormat="false" ht="15.7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customFormat="false" ht="15.7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customFormat="false" ht="15.7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customFormat="false" ht="15.7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customFormat="false" ht="15.75" hidden="false" customHeight="false" outlineLevel="0" collapsed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customFormat="false" ht="15.75" hidden="false" customHeight="false" outlineLevel="0" collapsed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customFormat="false" ht="15.75" hidden="false" customHeight="false" outlineLevel="0" collapsed="fals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customFormat="false" ht="15.75" hidden="false" customHeight="false" outlineLevel="0" collapsed="fals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customFormat="false" ht="15.75" hidden="false" customHeight="false" outlineLevel="0" collapsed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customFormat="false" ht="15.75" hidden="false" customHeight="false" outlineLevel="0" collapsed="fals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customFormat="false" ht="15.75" hidden="false" customHeight="false" outlineLevel="0" collapsed="false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customFormat="false" ht="15.75" hidden="false" customHeight="false" outlineLevel="0" collapsed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customFormat="false" ht="15.75" hidden="false" customHeight="false" outlineLevel="0" collapsed="false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customFormat="false" ht="15.75" hidden="false" customHeight="false" outlineLevel="0" collapsed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customFormat="false" ht="15.75" hidden="false" customHeight="false" outlineLevel="0" collapsed="false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customFormat="false" ht="15.75" hidden="false" customHeight="false" outlineLevel="0" collapsed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customFormat="false" ht="15.75" hidden="false" customHeight="false" outlineLevel="0" collapsed="false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customFormat="false" ht="15.75" hidden="false" customHeight="false" outlineLevel="0" collapsed="false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customFormat="false" ht="15.75" hidden="false" customHeight="false" outlineLevel="0" collapsed="false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customFormat="false" ht="15.75" hidden="false" customHeight="false" outlineLevel="0" collapsed="false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customFormat="false" ht="15.75" hidden="false" customHeight="false" outlineLevel="0" collapsed="false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customFormat="false" ht="15.75" hidden="false" customHeight="false" outlineLevel="0" collapsed="false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customFormat="false" ht="15.75" hidden="false" customHeight="false" outlineLevel="0" collapsed="false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customFormat="false" ht="15.75" hidden="false" customHeight="false" outlineLevel="0" collapsed="false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customFormat="false" ht="15.75" hidden="false" customHeight="false" outlineLevel="0" collapsed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customFormat="false" ht="15.75" hidden="false" customHeight="false" outlineLevel="0" collapsed="false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customFormat="false" ht="15.75" hidden="false" customHeight="false" outlineLevel="0" collapsed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customFormat="false" ht="15.75" hidden="false" customHeight="false" outlineLevel="0" collapsed="false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customFormat="false" ht="15.75" hidden="false" customHeight="false" outlineLevel="0" collapsed="false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customFormat="false" ht="15.75" hidden="false" customHeight="false" outlineLevel="0" collapsed="false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customFormat="false" ht="15.75" hidden="false" customHeight="false" outlineLevel="0" collapsed="false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customFormat="false" ht="15.75" hidden="false" customHeight="false" outlineLevel="0" collapsed="false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customFormat="false" ht="15.75" hidden="false" customHeight="false" outlineLevel="0" collapsed="false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customFormat="false" ht="15.75" hidden="false" customHeight="false" outlineLevel="0" collapsed="false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customFormat="false" ht="15.75" hidden="false" customHeight="false" outlineLevel="0" collapsed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customFormat="false" ht="15.75" hidden="false" customHeight="false" outlineLevel="0" collapsed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customFormat="false" ht="15.75" hidden="false" customHeight="false" outlineLevel="0" collapsed="false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customFormat="false" ht="15.75" hidden="false" customHeight="false" outlineLevel="0" collapsed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customFormat="false" ht="15.75" hidden="false" customHeight="false" outlineLevel="0" collapsed="false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customFormat="false" ht="15.75" hidden="false" customHeight="false" outlineLevel="0" collapsed="false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customFormat="false" ht="15.75" hidden="false" customHeight="false" outlineLevel="0" collapsed="false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customFormat="false" ht="15.75" hidden="false" customHeight="false" outlineLevel="0" collapsed="false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customFormat="false" ht="15.75" hidden="false" customHeight="false" outlineLevel="0" collapsed="false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customFormat="false" ht="15.75" hidden="false" customHeight="false" outlineLevel="0" collapsed="false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customFormat="false" ht="15.75" hidden="false" customHeight="false" outlineLevel="0" collapsed="false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customFormat="false" ht="15.75" hidden="false" customHeight="false" outlineLevel="0" collapsed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customFormat="false" ht="15.75" hidden="false" customHeight="false" outlineLevel="0" collapsed="false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customFormat="false" ht="15.75" hidden="false" customHeight="false" outlineLevel="0" collapsed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customFormat="false" ht="15.75" hidden="false" customHeight="false" outlineLevel="0" collapsed="false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customFormat="false" ht="15.75" hidden="false" customHeight="false" outlineLevel="0" collapsed="false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customFormat="false" ht="15.75" hidden="false" customHeight="false" outlineLevel="0" collapsed="false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customFormat="false" ht="15.75" hidden="false" customHeight="false" outlineLevel="0" collapsed="false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customFormat="false" ht="15.75" hidden="false" customHeight="false" outlineLevel="0" collapsed="false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customFormat="false" ht="15.75" hidden="false" customHeight="false" outlineLevel="0" collapsed="false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customFormat="false" ht="15.75" hidden="false" customHeight="false" outlineLevel="0" collapsed="false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customFormat="false" ht="15.75" hidden="false" customHeight="false" outlineLevel="0" collapsed="false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customFormat="false" ht="15.75" hidden="false" customHeight="false" outlineLevel="0" collapsed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customFormat="false" ht="15.75" hidden="false" customHeight="false" outlineLevel="0" collapsed="false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customFormat="false" ht="15.75" hidden="false" customHeight="false" outlineLevel="0" collapsed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customFormat="false" ht="15.75" hidden="false" customHeight="false" outlineLevel="0" collapsed="false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customFormat="false" ht="15.75" hidden="false" customHeight="false" outlineLevel="0" collapsed="false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customFormat="false" ht="15.75" hidden="false" customHeight="false" outlineLevel="0" collapsed="false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customFormat="false" ht="15.75" hidden="false" customHeight="false" outlineLevel="0" collapsed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customFormat="false" ht="15.75" hidden="false" customHeight="false" outlineLevel="0" collapsed="fals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customFormat="false" ht="15.75" hidden="false" customHeight="false" outlineLevel="0" collapsed="fals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customFormat="false" ht="15.75" hidden="false" customHeight="false" outlineLevel="0" collapsed="fals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customFormat="false" ht="15.75" hidden="false" customHeight="false" outlineLevel="0" collapsed="false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customFormat="false" ht="15.75" hidden="false" customHeight="false" outlineLevel="0" collapsed="fals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</sheetData>
  <mergeCells count="12">
    <mergeCell ref="D7:AG7"/>
    <mergeCell ref="AH7:AM7"/>
    <mergeCell ref="AN7:AQ7"/>
    <mergeCell ref="D8:AG8"/>
    <mergeCell ref="D15:AG15"/>
    <mergeCell ref="AH15:AM15"/>
    <mergeCell ref="AN15:AQ15"/>
    <mergeCell ref="D16:AG16"/>
    <mergeCell ref="D23:AG23"/>
    <mergeCell ref="AH23:AM23"/>
    <mergeCell ref="AN23:AQ23"/>
    <mergeCell ref="D24:AG24"/>
  </mergeCells>
  <dataValidations count="3">
    <dataValidation allowBlank="true" errorStyle="stop" operator="between" showDropDown="false" showErrorMessage="true" showInputMessage="false" sqref="AH9:AJ12 AL9:AM12 AH17:AJ20 AL17:AM20 AH25:AJ28 AL25:AM28" type="list">
      <formula1>"0,1,2,3,4,5,6,7,8,9,10,11,12,13,14,15,16,17,18,19,20"</formula1>
      <formula2>0</formula2>
    </dataValidation>
    <dataValidation allowBlank="true" errorStyle="stop" operator="between" showDropDown="false" showErrorMessage="true" showInputMessage="false" sqref="AN9:AQ12 AN17:AQ20 AN25:AQ28" type="list">
      <formula1>"0,1"</formula1>
      <formula2>0</formula2>
    </dataValidation>
    <dataValidation allowBlank="true" errorStyle="stop" operator="between" showDropDown="false" showErrorMessage="true" showInputMessage="false" sqref="AK9:AK12 AK17:AK20 AK25:AK28" type="list">
      <formula1>"1,2,3,4,5,6,7,8,9,10"</formula1>
      <formula2>0</formula2>
    </dataValidation>
  </dataValidations>
  <hyperlinks>
    <hyperlink ref="AC2" r:id="rId1" display="https://drive.google.com/open?id=1gvwyiopCNwV_BT1HsijNWjYKVBXWU15i"/>
    <hyperlink ref="AL2" r:id="rId2" display="https://drive.google.com/open?id=1LcV8ozRGXParRDR61lWVyd8te5Z57qTb"/>
    <hyperlink ref="AP2" r:id="rId3" display="https://drive.google.com/open?id=1QbQPmyveDuy-_bCifWBYMPgPbTodNmjX"/>
    <hyperlink ref="AQ2" r:id="rId4" display="https://drive.google.com/open?id=1SSOqIUNLGiMc3Vd_l7jxUY_5rehw04q_"/>
    <hyperlink ref="AR2" r:id="rId5" display="https://drive.google.com/open?id=1YG3XWUep7RICNqaW76nSw_m6K_L0dHv_"/>
    <hyperlink ref="AS2" r:id="rId6" display="https://drive.google.com/open?id=13JhF03QqPoogJJNEsVNsvXQsSpvyP72o"/>
    <hyperlink ref="AL3" r:id="rId7" display="https://drive.google.com/open?id=1cWOwW-J8FHDVdaicyQ53HZNs3SbbZaht"/>
    <hyperlink ref="AP3" r:id="rId8" display="https://drive.google.com/open?id=1EKHPb0JMfQbmqDx0tKG52Zt_P-8sB6rf"/>
    <hyperlink ref="AQ3" r:id="rId9" display="https://drive.google.com/open?id=1vJ3gHx4zTKI4ijOdp4SCy5LfH1vSLVqs"/>
    <hyperlink ref="AR3" r:id="rId10" display="https://drive.google.com/open?id=1lMvbLfdcN7P2Avs3a1zJ9-sXYwoY9Gph"/>
    <hyperlink ref="AS3" r:id="rId11" display="https://drive.google.com/open?id=1ckOPknd-72yU1pS5nZYZ14YXMz4MgHCx"/>
    <hyperlink ref="AC4" r:id="rId12" display="https://drive.google.com/open?id=1khmF4vvsMz6ViwWSoOXHy375D5-I0l9s"/>
    <hyperlink ref="AL4" r:id="rId13" display="https://drive.google.com/open?id=1Us0Zd7gnxRlMuXWvTUTfGd8jWTPmss4F"/>
    <hyperlink ref="AP4" r:id="rId14" display="https://drive.google.com/open?id=1GiLP73wocttq8d7qd7AbrdqUvrX4HZy5"/>
    <hyperlink ref="AQ4" r:id="rId15" display="https://drive.google.com/open?id=1OdW8CgQVyIfibvci6yp5fLm1t-pARbwJ"/>
    <hyperlink ref="AR4" r:id="rId16" display="https://drive.google.com/open?id=1KK4ccOHrCDTQ8g8dtycjFK1KBeNNBsWR"/>
    <hyperlink ref="AS4" r:id="rId17" display="https://drive.google.com/open?id=1mpMntiHHTOVCTtgY-6FT_kM-OcATIau7"/>
    <hyperlink ref="AC5" r:id="rId18" display="https://drive.google.com/open?id=1f8pzZCVvwar6xavsIPpJIESbeN7ukOSX"/>
    <hyperlink ref="AE5" r:id="rId19" display="https://drive.google.com/open?id=1fJSBaQ_k30JkBa0EqXuQ1nXuynPNnTxV"/>
    <hyperlink ref="AL5" r:id="rId20" display="https://drive.google.com/open?id=1ZHQrryYD4UYsW-9cKNbsLPSKF_Xppbn9"/>
    <hyperlink ref="AP5" r:id="rId21" display="https://drive.google.com/open?id=1nwOsAdF9S84Y14CHHR5a88wJ_KtkktHj"/>
    <hyperlink ref="AQ5" r:id="rId22" display="https://drive.google.com/open?id=10kP6D5hv8uGZYvOHAmfMNKTLHA8Fo-Hu"/>
    <hyperlink ref="AR5" r:id="rId23" display="https://drive.google.com/open?id=1X7q-QyBZBiejOKM--78eAWImPzH3LeSo"/>
    <hyperlink ref="AS5" r:id="rId24" display="https://drive.google.com/open?id=1nYJSNG2aA-P4cI9I0p0blXUtydfl7S7Y"/>
    <hyperlink ref="AC9" r:id="rId25" display="https://drive.google.com/open?id=1gvwyiopCNwV_BT1HsijNWjYKVBXWU15i"/>
    <hyperlink ref="AC11" r:id="rId26" display="https://drive.google.com/open?id=1khmF4vvsMz6ViwWSoOXHy375D5-I0l9s"/>
    <hyperlink ref="AC12" r:id="rId27" display="https://drive.google.com/open?id=1f8pzZCVvwar6xavsIPpJIESbeN7ukOSX"/>
    <hyperlink ref="AE12" r:id="rId28" display="https://drive.google.com/open?id=1fJSBaQ_k30JkBa0EqXuQ1nXuynPNnTxV"/>
    <hyperlink ref="AC17" r:id="rId29" display="https://drive.google.com/open?id=1gvwyiopCNwV_BT1HsijNWjYKVBXWU15i"/>
    <hyperlink ref="AC19" r:id="rId30" display="https://drive.google.com/open?id=1khmF4vvsMz6ViwWSoOXHy375D5-I0l9s"/>
    <hyperlink ref="AC20" r:id="rId31" display="https://drive.google.com/open?id=1f8pzZCVvwar6xavsIPpJIESbeN7ukOSX"/>
    <hyperlink ref="AE20" r:id="rId32" display="https://drive.google.com/open?id=1fJSBaQ_k30JkBa0EqXuQ1nXuynPNnTxV"/>
    <hyperlink ref="AC25" r:id="rId33" display="https://drive.google.com/open?id=1gvwyiopCNwV_BT1HsijNWjYKVBXWU15i"/>
    <hyperlink ref="AC27" r:id="rId34" display="https://drive.google.com/open?id=1khmF4vvsMz6ViwWSoOXHy375D5-I0l9s"/>
    <hyperlink ref="AC28" r:id="rId35" display="https://drive.google.com/open?id=1f8pzZCVvwar6xavsIPpJIESbeN7ukOSX"/>
    <hyperlink ref="AE28" r:id="rId36" display="https://drive.google.com/open?id=1fJSBaQ_k30JkBa0EqXuQ1nXuynPNnTxV"/>
    <hyperlink ref="AC33" r:id="rId37" display="https://drive.google.com/open?id=1gvwyiopCNwV_BT1HsijNWjYKVBXWU15i"/>
    <hyperlink ref="AC35" r:id="rId38" display="https://drive.google.com/open?id=1khmF4vvsMz6ViwWSoOXHy375D5-I0l9s"/>
    <hyperlink ref="AC36" r:id="rId39" display="https://drive.google.com/open?id=1f8pzZCVvwar6xavsIPpJIESbeN7ukOSX"/>
    <hyperlink ref="AE36" r:id="rId40" display="https://drive.google.com/open?id=1fJSBaQ_k30JkBa0EqXuQ1nXuynPNnTxV"/>
  </hyperlink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0" pageOrder="overThenDown" orientation="landscape" blackAndWhite="false" draft="false" cellComments="none" horizontalDpi="300" verticalDpi="300" copies="1"/>
  <headerFooter differentFirst="false" differentOddEven="false">
    <oddHeader/>
    <oddFooter/>
  </headerFooter>
  <tableParts>
    <tablePart r:id="rId41"/>
    <tablePart r:id="rId42"/>
    <tablePart r:id="rId43"/>
    <tablePart r:id="rId44"/>
    <tablePart r:id="rId4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2025-12-01T11:59:10Z</dcterms:modified>
  <cp:revision>1</cp:revision>
  <dc:subject/>
  <dc:title/>
</cp:coreProperties>
</file>